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710" yWindow="-15" windowWidth="7695" windowHeight="8250" tabRatio="658" firstSheet="4" activeTab="8"/>
  </bookViews>
  <sheets>
    <sheet name="وصف النتائج العينة" sheetId="13" r:id="rId1"/>
    <sheet name=" مؤشرات فنادق -محافظات" sheetId="1" r:id="rId2"/>
    <sheet name="مؤشرات فنادق -تصنيف" sheetId="10" r:id="rId3"/>
    <sheet name="عدد العمال فنادق - محافظات" sheetId="5" r:id="rId4"/>
    <sheet name="عدد العمال - تصنيف" sheetId="12" r:id="rId5"/>
    <sheet name="التكوين الرأسمالي فنادق-محافظات" sheetId="3" r:id="rId6"/>
    <sheet name="التكوين الرأسمالي - تصنيف" sheetId="11" r:id="rId7"/>
    <sheet name="درجة التصنيف " sheetId="8" r:id="rId8"/>
    <sheet name="عدد النزلاء" sheetId="9" r:id="rId9"/>
  </sheets>
  <calcPr calcId="145621"/>
</workbook>
</file>

<file path=xl/calcChain.xml><?xml version="1.0" encoding="utf-8"?>
<calcChain xmlns="http://schemas.openxmlformats.org/spreadsheetml/2006/main">
  <c r="H7" i="8" l="1"/>
  <c r="H8" i="8"/>
  <c r="H9" i="8"/>
  <c r="H10" i="8"/>
  <c r="H11" i="8"/>
  <c r="H12" i="8"/>
  <c r="H13" i="8"/>
  <c r="H6" i="8"/>
  <c r="C5" i="13"/>
  <c r="C6" i="13"/>
  <c r="C7" i="13"/>
  <c r="C8" i="13"/>
  <c r="C9" i="13"/>
  <c r="C10" i="13"/>
  <c r="C11" i="13"/>
  <c r="C12" i="13"/>
  <c r="C4" i="13"/>
  <c r="O7" i="12"/>
  <c r="O8" i="12"/>
  <c r="O9" i="12"/>
  <c r="O10" i="12"/>
  <c r="O11" i="12"/>
  <c r="O12" i="12"/>
  <c r="O6" i="12"/>
  <c r="H7" i="12"/>
  <c r="H8" i="12"/>
  <c r="H9" i="12"/>
  <c r="H10" i="12"/>
  <c r="H11" i="12"/>
  <c r="H12" i="12"/>
  <c r="H6" i="12"/>
  <c r="O7" i="5"/>
  <c r="O8" i="5"/>
  <c r="O9" i="5"/>
  <c r="O10" i="5"/>
  <c r="O11" i="5"/>
  <c r="O12" i="5"/>
  <c r="O13" i="5"/>
  <c r="O14" i="5"/>
  <c r="O6" i="5"/>
  <c r="H7" i="5"/>
  <c r="H8" i="5"/>
  <c r="H9" i="5"/>
  <c r="H10" i="5"/>
  <c r="H11" i="5"/>
  <c r="H12" i="5"/>
  <c r="H13" i="5"/>
  <c r="H14" i="5"/>
  <c r="H6" i="5"/>
  <c r="H22" i="13"/>
  <c r="H23" i="13"/>
  <c r="H24" i="13"/>
  <c r="H25" i="13"/>
  <c r="H26" i="13"/>
  <c r="H27" i="13"/>
  <c r="H28" i="13"/>
  <c r="H29" i="13"/>
  <c r="H21" i="13"/>
  <c r="F22" i="13"/>
  <c r="F23" i="13"/>
  <c r="F24" i="13"/>
  <c r="F25" i="13"/>
  <c r="F26" i="13"/>
  <c r="F27" i="13"/>
  <c r="F28" i="13"/>
  <c r="F29" i="13"/>
  <c r="F21" i="13"/>
  <c r="D22" i="13"/>
  <c r="D23" i="13"/>
  <c r="D24" i="13"/>
  <c r="D25" i="13"/>
  <c r="D26" i="13"/>
  <c r="D27" i="13"/>
  <c r="D28" i="13"/>
  <c r="D29" i="13"/>
  <c r="D21" i="13"/>
  <c r="M14" i="8" l="1"/>
  <c r="J14" i="8"/>
  <c r="K14" i="8"/>
  <c r="L14" i="8"/>
  <c r="I14" i="8"/>
  <c r="G14" i="8"/>
  <c r="C14" i="8"/>
  <c r="D14" i="8"/>
  <c r="E14" i="8"/>
  <c r="F14" i="8"/>
  <c r="B14" i="8"/>
  <c r="H14" i="8" l="1"/>
</calcChain>
</file>

<file path=xl/sharedStrings.xml><?xml version="1.0" encoding="utf-8"?>
<sst xmlns="http://schemas.openxmlformats.org/spreadsheetml/2006/main" count="318" uniqueCount="107">
  <si>
    <t>المحافظات</t>
  </si>
  <si>
    <t xml:space="preserve"> إجمالي قيمة الإيرادات والهامش التجاري</t>
  </si>
  <si>
    <t>النسبة  المئوية من الاجمالي</t>
  </si>
  <si>
    <t>إجمالي قيمة المستلزمات السلعية والخدمية</t>
  </si>
  <si>
    <t>القيمة المضافة الإجمالية</t>
  </si>
  <si>
    <t>الإهتلاك</t>
  </si>
  <si>
    <t>القيمة المضافة الصافية</t>
  </si>
  <si>
    <t>الضرائب والرسوم غير المباشرة</t>
  </si>
  <si>
    <t>القيمة المضافة الصافية بتكلفة عوامل الانتاج</t>
  </si>
  <si>
    <t>عدد العمال</t>
  </si>
  <si>
    <t>إجمالي قيمة الرواتب والأجور</t>
  </si>
  <si>
    <t xml:space="preserve"> 2 - 1 = 3</t>
  </si>
  <si>
    <t xml:space="preserve"> 4 - 3 = 5</t>
  </si>
  <si>
    <t xml:space="preserve"> 6 - 5 = 7</t>
  </si>
  <si>
    <t>دمشق</t>
  </si>
  <si>
    <t>حلب</t>
  </si>
  <si>
    <t>حمص</t>
  </si>
  <si>
    <t>حماة</t>
  </si>
  <si>
    <t>اللاذقية</t>
  </si>
  <si>
    <t>طرطوس</t>
  </si>
  <si>
    <t>السويداء</t>
  </si>
  <si>
    <t>المجموع</t>
  </si>
  <si>
    <t>القيمة الدفترية أول العام</t>
  </si>
  <si>
    <t>الأصول المشتراة خلال العام</t>
  </si>
  <si>
    <t>إضافات وتحسينات</t>
  </si>
  <si>
    <t>أصول مباعة خلال العام</t>
  </si>
  <si>
    <t xml:space="preserve">أصحاب عمل بأجر </t>
  </si>
  <si>
    <t xml:space="preserve">أصحاب عمل بدون أجر </t>
  </si>
  <si>
    <t xml:space="preserve">عاملون بأجر </t>
  </si>
  <si>
    <t xml:space="preserve">عاملون بدون أجر </t>
  </si>
  <si>
    <t>إجمالي الأجور والتعويضات</t>
  </si>
  <si>
    <t>ذكر</t>
  </si>
  <si>
    <t>أنثى</t>
  </si>
  <si>
    <t>حماه</t>
  </si>
  <si>
    <t>درجة تصنيف الفندق</t>
  </si>
  <si>
    <t>غير مصنف</t>
  </si>
  <si>
    <t xml:space="preserve">عدد الغرف  </t>
  </si>
  <si>
    <t xml:space="preserve">عدد الأسرة الدائمة </t>
  </si>
  <si>
    <t xml:space="preserve">عددالمطاعم الملحقة بالفندق </t>
  </si>
  <si>
    <t>عددالصالات الخاصة بالمناسبات الملحقة</t>
  </si>
  <si>
    <t>عدد نزلاء الفندق حسب الجنسيات</t>
  </si>
  <si>
    <t>سوريون</t>
  </si>
  <si>
    <t>عرب</t>
  </si>
  <si>
    <t>افريقيون</t>
  </si>
  <si>
    <t>آسيويون</t>
  </si>
  <si>
    <t>امريكيون</t>
  </si>
  <si>
    <t>اوروبيون</t>
  </si>
  <si>
    <t>آخرون</t>
  </si>
  <si>
    <t>6=(1+2+3)-(4+5)</t>
  </si>
  <si>
    <t>خمس نجوم</t>
  </si>
  <si>
    <t>اربع نجوم</t>
  </si>
  <si>
    <t>ثلاث نجوم</t>
  </si>
  <si>
    <t>جدول رقم (1)</t>
  </si>
  <si>
    <t>عدد العمال:عامل</t>
  </si>
  <si>
    <t>القيمة :الف ليرة سورية</t>
  </si>
  <si>
    <t>جدول رقم (2)</t>
  </si>
  <si>
    <t>جدول رقم (3)</t>
  </si>
  <si>
    <t>جدول رقم (4)</t>
  </si>
  <si>
    <t>جدول رقم (5)</t>
  </si>
  <si>
    <t>جدول رقم (6)</t>
  </si>
  <si>
    <t>جدول رقم (7)</t>
  </si>
  <si>
    <t>جدول رقم (8)</t>
  </si>
  <si>
    <t>نجمتان</t>
  </si>
  <si>
    <t xml:space="preserve">نجمة </t>
  </si>
  <si>
    <t>مجموع الاهتلاك</t>
  </si>
  <si>
    <t>الاجمالي</t>
  </si>
  <si>
    <t>مجموع القيمة الدفترية بداية العام</t>
  </si>
  <si>
    <t>مجموع الأصول المشتراة خلال العام</t>
  </si>
  <si>
    <t>مجموع إضافات وتحسينات</t>
  </si>
  <si>
    <t>مجموع أصول مباعة خلال العام</t>
  </si>
  <si>
    <t>مجموع صافي الإضافات</t>
  </si>
  <si>
    <t>مجموع</t>
  </si>
  <si>
    <t xml:space="preserve">مجموع العاملون باجر </t>
  </si>
  <si>
    <t xml:space="preserve">مجموع العاملون بدون اجر </t>
  </si>
  <si>
    <t xml:space="preserve">                       القيمة :الف ليرة سورية</t>
  </si>
  <si>
    <t>مجموع الفنادق</t>
  </si>
  <si>
    <t xml:space="preserve">عدد النزلاء : نزيل </t>
  </si>
  <si>
    <t>اجمالي عدد أيام الإقامة</t>
  </si>
  <si>
    <t>القيمة الدفترية نهاية العام</t>
  </si>
  <si>
    <t>الحسكة</t>
  </si>
  <si>
    <t>المحافظة</t>
  </si>
  <si>
    <t>عدد الاستمارات</t>
  </si>
  <si>
    <t xml:space="preserve">نتيجة المقابلة </t>
  </si>
  <si>
    <t xml:space="preserve"> </t>
  </si>
  <si>
    <t>نتيجة المقابلة</t>
  </si>
  <si>
    <t>Total</t>
  </si>
  <si>
    <t>نعم</t>
  </si>
  <si>
    <t>لا</t>
  </si>
  <si>
    <t>محافظة</t>
  </si>
  <si>
    <t>النسبة %</t>
  </si>
  <si>
    <t>هل توقفت المنشأة عن العمل :</t>
  </si>
  <si>
    <t>5 نجوم</t>
  </si>
  <si>
    <t>4 نجوم</t>
  </si>
  <si>
    <t>3 نجوم</t>
  </si>
  <si>
    <t>نجمة واحدة</t>
  </si>
  <si>
    <t>غير مبين</t>
  </si>
  <si>
    <t>Row N %</t>
  </si>
  <si>
    <t>Column N %</t>
  </si>
  <si>
    <t>Count</t>
  </si>
  <si>
    <t xml:space="preserve">حالة الفندق والتصنيف </t>
  </si>
  <si>
    <t xml:space="preserve"> أهم مؤشرات مسح الفنادق  لعام 2013حسب المحافظات  </t>
  </si>
  <si>
    <t>أهم مؤشرات مسح الفنادق لعام 2013حسب درجة تصنيف الفندق</t>
  </si>
  <si>
    <t xml:space="preserve"> عدد العاملين في منشآت الفنادق لعام 2013حسب المحافظات </t>
  </si>
  <si>
    <t xml:space="preserve"> عدد العاملين في منشآت الفنادق لعام 2013 حسب درجة تصنيف الفندق</t>
  </si>
  <si>
    <t xml:space="preserve"> التكوين الرأسمالي في مسح الفنادق لعام 2013 حسب المحافظات </t>
  </si>
  <si>
    <t xml:space="preserve"> التكوين الرأسمالي في مسح الفنادق لعام 2013 حسب درجة تصنيف الفندق</t>
  </si>
  <si>
    <t xml:space="preserve"> بيانات تعريفية عن منشآت الفنادق لعام 2013 حسب المحافظات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</si>
</sst>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"/>
    <numFmt numFmtId="165" formatCode="####.0%"/>
    <numFmt numFmtId="166" formatCode="0.0"/>
  </numFmts>
  <fonts count="17">
    <font>
      <sz val="10"/>
      <name val="Arial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4"/>
      <name val="Arial (Arabic)"/>
      <charset val="178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 (Arabic)"/>
      <charset val="178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 (Arabic)"/>
      <charset val="178"/>
    </font>
    <font>
      <sz val="11"/>
      <name val="Arial"/>
      <family val="2"/>
    </font>
    <font>
      <sz val="11"/>
      <name val="Calibri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</borders>
  <cellStyleXfs count="2">
    <xf numFmtId="0" fontId="0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87">
    <xf numFmtId="0" fontId="0" fillId="0" borderId="0" xfId="0"/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0" fillId="0" borderId="0" xfId="0" applyBorder="1"/>
    <xf numFmtId="1" fontId="0" fillId="0" borderId="0" xfId="0" applyNumberFormat="1"/>
    <xf numFmtId="3" fontId="2" fillId="2" borderId="8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 wrapText="1"/>
    </xf>
    <xf numFmtId="0" fontId="5" fillId="0" borderId="0" xfId="0" applyFont="1"/>
    <xf numFmtId="2" fontId="3" fillId="0" borderId="19" xfId="0" applyNumberFormat="1" applyFont="1" applyBorder="1" applyAlignment="1">
      <alignment horizontal="center" vertical="center" wrapText="1"/>
    </xf>
    <xf numFmtId="3" fontId="2" fillId="2" borderId="24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" fontId="3" fillId="0" borderId="20" xfId="0" applyNumberFormat="1" applyFont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1" fontId="0" fillId="0" borderId="17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3" fontId="7" fillId="0" borderId="0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8" fillId="0" borderId="0" xfId="1"/>
    <xf numFmtId="0" fontId="0" fillId="0" borderId="0" xfId="0" applyBorder="1" applyAlignment="1"/>
    <xf numFmtId="1" fontId="0" fillId="0" borderId="10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" fontId="8" fillId="0" borderId="0" xfId="1" applyNumberFormat="1"/>
    <xf numFmtId="3" fontId="1" fillId="0" borderId="0" xfId="0" applyNumberFormat="1" applyFont="1" applyBorder="1" applyAlignment="1">
      <alignment vertical="center" wrapText="1"/>
    </xf>
    <xf numFmtId="3" fontId="8" fillId="0" borderId="0" xfId="1" applyNumberFormat="1"/>
    <xf numFmtId="0" fontId="3" fillId="2" borderId="1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2" fontId="0" fillId="0" borderId="0" xfId="0" applyNumberFormat="1" applyBorder="1"/>
    <xf numFmtId="3" fontId="10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vertical="center" wrapText="1"/>
    </xf>
    <xf numFmtId="3" fontId="10" fillId="2" borderId="11" xfId="0" applyNumberFormat="1" applyFont="1" applyFill="1" applyBorder="1" applyAlignment="1">
      <alignment horizontal="center" vertical="center" wrapText="1"/>
    </xf>
    <xf numFmtId="3" fontId="10" fillId="2" borderId="16" xfId="0" applyNumberFormat="1" applyFont="1" applyFill="1" applyBorder="1" applyAlignment="1">
      <alignment horizontal="center" vertical="center" wrapText="1"/>
    </xf>
    <xf numFmtId="1" fontId="10" fillId="0" borderId="17" xfId="0" applyNumberFormat="1" applyFont="1" applyBorder="1" applyAlignment="1">
      <alignment horizontal="center" vertical="center" wrapText="1"/>
    </xf>
    <xf numFmtId="3" fontId="10" fillId="2" borderId="15" xfId="0" applyNumberFormat="1" applyFont="1" applyFill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 vertical="center" wrapText="1"/>
    </xf>
    <xf numFmtId="0" fontId="11" fillId="0" borderId="0" xfId="0" applyFont="1"/>
    <xf numFmtId="3" fontId="7" fillId="0" borderId="0" xfId="0" applyNumberFormat="1" applyFont="1" applyBorder="1" applyAlignment="1">
      <alignment horizontal="right" vertical="center" wrapText="1"/>
    </xf>
    <xf numFmtId="0" fontId="11" fillId="0" borderId="9" xfId="0" applyFont="1" applyBorder="1" applyAlignment="1">
      <alignment horizontal="center" wrapText="1" readingOrder="2"/>
    </xf>
    <xf numFmtId="0" fontId="12" fillId="0" borderId="9" xfId="0" applyFont="1" applyBorder="1" applyAlignment="1">
      <alignment horizontal="center" wrapText="1" readingOrder="2"/>
    </xf>
    <xf numFmtId="0" fontId="11" fillId="3" borderId="9" xfId="0" applyFont="1" applyFill="1" applyBorder="1" applyAlignment="1">
      <alignment horizontal="center" wrapText="1" readingOrder="2"/>
    </xf>
    <xf numFmtId="0" fontId="14" fillId="0" borderId="0" xfId="0" applyFont="1" applyBorder="1" applyAlignment="1">
      <alignment horizontal="left" vertical="center" wrapText="1" readingOrder="2"/>
    </xf>
    <xf numFmtId="0" fontId="14" fillId="0" borderId="9" xfId="0" applyFon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2" fontId="0" fillId="3" borderId="9" xfId="0" applyNumberForma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 readingOrder="2"/>
    </xf>
    <xf numFmtId="0" fontId="13" fillId="0" borderId="9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wrapText="1"/>
    </xf>
    <xf numFmtId="0" fontId="15" fillId="0" borderId="61" xfId="0" applyFont="1" applyBorder="1" applyAlignment="1">
      <alignment horizontal="center" wrapText="1"/>
    </xf>
    <xf numFmtId="0" fontId="15" fillId="0" borderId="46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5" fillId="0" borderId="37" xfId="0" applyFont="1" applyBorder="1" applyAlignment="1">
      <alignment horizontal="left" vertical="top" wrapText="1"/>
    </xf>
    <xf numFmtId="165" fontId="15" fillId="0" borderId="47" xfId="0" applyNumberFormat="1" applyFont="1" applyBorder="1" applyAlignment="1">
      <alignment horizontal="right" vertical="top"/>
    </xf>
    <xf numFmtId="165" fontId="15" fillId="0" borderId="62" xfId="0" applyNumberFormat="1" applyFont="1" applyBorder="1" applyAlignment="1">
      <alignment horizontal="right" vertical="top"/>
    </xf>
    <xf numFmtId="164" fontId="15" fillId="0" borderId="62" xfId="0" applyNumberFormat="1" applyFont="1" applyBorder="1" applyAlignment="1">
      <alignment horizontal="right" vertical="top"/>
    </xf>
    <xf numFmtId="164" fontId="15" fillId="0" borderId="48" xfId="0" applyNumberFormat="1" applyFont="1" applyBorder="1" applyAlignment="1">
      <alignment horizontal="right" vertical="top"/>
    </xf>
    <xf numFmtId="0" fontId="15" fillId="0" borderId="43" xfId="0" applyFont="1" applyBorder="1" applyAlignment="1">
      <alignment horizontal="left" vertical="top" wrapText="1"/>
    </xf>
    <xf numFmtId="165" fontId="15" fillId="0" borderId="49" xfId="0" applyNumberFormat="1" applyFont="1" applyBorder="1" applyAlignment="1">
      <alignment horizontal="right" vertical="top"/>
    </xf>
    <xf numFmtId="165" fontId="15" fillId="0" borderId="63" xfId="0" applyNumberFormat="1" applyFont="1" applyBorder="1" applyAlignment="1">
      <alignment horizontal="right" vertical="top"/>
    </xf>
    <xf numFmtId="164" fontId="15" fillId="0" borderId="63" xfId="0" applyNumberFormat="1" applyFont="1" applyBorder="1" applyAlignment="1">
      <alignment horizontal="right" vertical="top"/>
    </xf>
    <xf numFmtId="164" fontId="15" fillId="0" borderId="50" xfId="0" applyNumberFormat="1" applyFont="1" applyBorder="1" applyAlignment="1">
      <alignment horizontal="right" vertical="top"/>
    </xf>
    <xf numFmtId="0" fontId="15" fillId="0" borderId="40" xfId="0" applyFont="1" applyBorder="1" applyAlignment="1">
      <alignment horizontal="left" vertical="top" wrapText="1"/>
    </xf>
    <xf numFmtId="165" fontId="15" fillId="0" borderId="51" xfId="0" applyNumberFormat="1" applyFont="1" applyBorder="1" applyAlignment="1">
      <alignment horizontal="right" vertical="top"/>
    </xf>
    <xf numFmtId="165" fontId="15" fillId="0" borderId="64" xfId="0" applyNumberFormat="1" applyFont="1" applyBorder="1" applyAlignment="1">
      <alignment horizontal="right" vertical="top"/>
    </xf>
    <xf numFmtId="164" fontId="15" fillId="0" borderId="64" xfId="0" applyNumberFormat="1" applyFont="1" applyBorder="1" applyAlignment="1">
      <alignment horizontal="right" vertical="top"/>
    </xf>
    <xf numFmtId="164" fontId="15" fillId="0" borderId="52" xfId="0" applyNumberFormat="1" applyFont="1" applyBorder="1" applyAlignment="1">
      <alignment horizontal="right" vertical="top"/>
    </xf>
    <xf numFmtId="3" fontId="7" fillId="0" borderId="0" xfId="0" applyNumberFormat="1" applyFont="1" applyBorder="1" applyAlignment="1">
      <alignment horizontal="right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3" fontId="2" fillId="2" borderId="65" xfId="0" applyNumberFormat="1" applyFont="1" applyFill="1" applyBorder="1" applyAlignment="1">
      <alignment horizontal="center" vertical="center" wrapText="1"/>
    </xf>
    <xf numFmtId="166" fontId="3" fillId="0" borderId="19" xfId="0" applyNumberFormat="1" applyFont="1" applyBorder="1" applyAlignment="1">
      <alignment horizontal="center" vertical="center" wrapText="1"/>
    </xf>
    <xf numFmtId="1" fontId="3" fillId="2" borderId="23" xfId="0" applyNumberFormat="1" applyFont="1" applyFill="1" applyBorder="1" applyAlignment="1">
      <alignment horizontal="center" vertical="center" wrapText="1"/>
    </xf>
    <xf numFmtId="2" fontId="3" fillId="0" borderId="66" xfId="0" applyNumberFormat="1" applyFont="1" applyBorder="1" applyAlignment="1">
      <alignment horizontal="center" vertical="center" wrapText="1"/>
    </xf>
    <xf numFmtId="3" fontId="2" fillId="2" borderId="44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10" fillId="2" borderId="67" xfId="0" applyNumberFormat="1" applyFont="1" applyFill="1" applyBorder="1" applyAlignment="1">
      <alignment horizontal="center"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1" fontId="10" fillId="0" borderId="66" xfId="0" applyNumberFormat="1" applyFont="1" applyBorder="1" applyAlignment="1">
      <alignment horizontal="center" vertical="center" wrapText="1"/>
    </xf>
    <xf numFmtId="3" fontId="10" fillId="2" borderId="21" xfId="0" applyNumberFormat="1" applyFont="1" applyFill="1" applyBorder="1" applyAlignment="1">
      <alignment horizontal="center" vertical="center" wrapText="1"/>
    </xf>
    <xf numFmtId="1" fontId="10" fillId="2" borderId="22" xfId="0" applyNumberFormat="1" applyFont="1" applyFill="1" applyBorder="1" applyAlignment="1">
      <alignment horizontal="center" vertical="center" wrapText="1"/>
    </xf>
    <xf numFmtId="3" fontId="2" fillId="2" borderId="67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 vertical="center" wrapText="1"/>
    </xf>
    <xf numFmtId="3" fontId="2" fillId="2" borderId="69" xfId="0" applyNumberFormat="1" applyFont="1" applyFill="1" applyBorder="1" applyAlignment="1">
      <alignment horizontal="center" vertical="center" wrapText="1"/>
    </xf>
    <xf numFmtId="1" fontId="0" fillId="0" borderId="19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 wrapText="1"/>
    </xf>
    <xf numFmtId="1" fontId="6" fillId="0" borderId="18" xfId="0" applyNumberFormat="1" applyFont="1" applyBorder="1" applyAlignment="1">
      <alignment horizontal="center" vertical="center"/>
    </xf>
    <xf numFmtId="1" fontId="6" fillId="0" borderId="20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 wrapText="1"/>
    </xf>
    <xf numFmtId="0" fontId="14" fillId="3" borderId="32" xfId="0" applyFont="1" applyFill="1" applyBorder="1" applyAlignment="1">
      <alignment vertical="center" wrapText="1"/>
    </xf>
    <xf numFmtId="0" fontId="14" fillId="3" borderId="34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 readingOrder="2"/>
    </xf>
    <xf numFmtId="0" fontId="14" fillId="0" borderId="34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 readingOrder="2"/>
    </xf>
    <xf numFmtId="0" fontId="14" fillId="0" borderId="31" xfId="0" applyFont="1" applyBorder="1" applyAlignment="1">
      <alignment horizontal="left" vertical="center" wrapText="1" readingOrder="2"/>
    </xf>
    <xf numFmtId="0" fontId="14" fillId="0" borderId="33" xfId="0" applyFont="1" applyBorder="1" applyAlignment="1">
      <alignment horizontal="left" vertical="center" wrapText="1" readingOrder="2"/>
    </xf>
    <xf numFmtId="0" fontId="15" fillId="0" borderId="41" xfId="0" applyFont="1" applyBorder="1" applyAlignment="1">
      <alignment horizontal="left" vertical="top" wrapText="1"/>
    </xf>
    <xf numFmtId="0" fontId="0" fillId="0" borderId="42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wrapText="1"/>
    </xf>
    <xf numFmtId="0" fontId="0" fillId="0" borderId="53" xfId="0" applyFont="1" applyBorder="1" applyAlignment="1">
      <alignment horizontal="center" vertical="center"/>
    </xf>
    <xf numFmtId="0" fontId="0" fillId="0" borderId="54" xfId="0" applyFont="1" applyBorder="1" applyAlignment="1">
      <alignment horizontal="center" vertical="center"/>
    </xf>
    <xf numFmtId="0" fontId="15" fillId="3" borderId="55" xfId="0" applyFont="1" applyFill="1" applyBorder="1" applyAlignment="1">
      <alignment horizontal="center" wrapText="1"/>
    </xf>
    <xf numFmtId="0" fontId="0" fillId="3" borderId="56" xfId="0" applyFont="1" applyFill="1" applyBorder="1" applyAlignment="1">
      <alignment horizontal="center" vertical="center"/>
    </xf>
    <xf numFmtId="0" fontId="0" fillId="3" borderId="57" xfId="0" applyFont="1" applyFill="1" applyBorder="1" applyAlignment="1">
      <alignment horizontal="center" vertical="center"/>
    </xf>
    <xf numFmtId="0" fontId="15" fillId="3" borderId="58" xfId="0" applyFont="1" applyFill="1" applyBorder="1" applyAlignment="1">
      <alignment horizontal="center" wrapText="1"/>
    </xf>
    <xf numFmtId="0" fontId="0" fillId="3" borderId="59" xfId="0" applyFont="1" applyFill="1" applyBorder="1" applyAlignment="1">
      <alignment horizontal="center" vertical="center"/>
    </xf>
    <xf numFmtId="0" fontId="15" fillId="4" borderId="55" xfId="0" applyFont="1" applyFill="1" applyBorder="1" applyAlignment="1">
      <alignment horizontal="center" wrapText="1"/>
    </xf>
    <xf numFmtId="0" fontId="0" fillId="4" borderId="56" xfId="0" applyFont="1" applyFill="1" applyBorder="1" applyAlignment="1">
      <alignment horizontal="center" vertical="center"/>
    </xf>
    <xf numFmtId="0" fontId="0" fillId="4" borderId="57" xfId="0" applyFont="1" applyFill="1" applyBorder="1" applyAlignment="1">
      <alignment horizontal="center" vertical="center"/>
    </xf>
    <xf numFmtId="0" fontId="15" fillId="0" borderId="58" xfId="0" applyFont="1" applyBorder="1" applyAlignment="1">
      <alignment horizontal="center" wrapText="1"/>
    </xf>
    <xf numFmtId="0" fontId="0" fillId="0" borderId="56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15" fillId="4" borderId="60" xfId="0" applyFont="1" applyFill="1" applyBorder="1" applyAlignment="1">
      <alignment horizontal="center" wrapText="1"/>
    </xf>
    <xf numFmtId="0" fontId="16" fillId="4" borderId="0" xfId="0" applyFont="1" applyFill="1" applyAlignment="1">
      <alignment horizontal="center"/>
    </xf>
    <xf numFmtId="0" fontId="15" fillId="4" borderId="58" xfId="0" applyFont="1" applyFill="1" applyBorder="1" applyAlignment="1">
      <alignment horizontal="center" wrapText="1"/>
    </xf>
    <xf numFmtId="0" fontId="0" fillId="4" borderId="59" xfId="0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 wrapText="1" readingOrder="1"/>
    </xf>
    <xf numFmtId="3" fontId="7" fillId="0" borderId="0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3" fontId="10" fillId="2" borderId="28" xfId="0" applyNumberFormat="1" applyFont="1" applyFill="1" applyBorder="1" applyAlignment="1">
      <alignment horizontal="center" vertical="center" wrapText="1"/>
    </xf>
    <xf numFmtId="3" fontId="10" fillId="2" borderId="29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4" fontId="10" fillId="2" borderId="13" xfId="0" applyNumberFormat="1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 wrapText="1"/>
    </xf>
    <xf numFmtId="3" fontId="10" fillId="2" borderId="7" xfId="0" applyNumberFormat="1" applyFont="1" applyFill="1" applyBorder="1" applyAlignment="1">
      <alignment horizontal="center" vertical="center" wrapText="1"/>
    </xf>
    <xf numFmtId="3" fontId="10" fillId="2" borderId="12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0" fillId="2" borderId="25" xfId="0" applyNumberFormat="1" applyFont="1" applyFill="1" applyBorder="1" applyAlignment="1">
      <alignment horizontal="center" vertical="center" wrapText="1"/>
    </xf>
    <xf numFmtId="3" fontId="10" fillId="2" borderId="27" xfId="0" applyNumberFormat="1" applyFont="1" applyFill="1" applyBorder="1" applyAlignment="1">
      <alignment horizontal="center" vertical="center" wrapText="1"/>
    </xf>
    <xf numFmtId="3" fontId="10" fillId="2" borderId="26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7" fillId="2" borderId="29" xfId="0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4" fontId="2" fillId="2" borderId="14" xfId="0" applyNumberFormat="1" applyFont="1" applyFill="1" applyBorder="1" applyAlignment="1">
      <alignment horizontal="center" vertical="center" wrapText="1"/>
    </xf>
    <xf numFmtId="3" fontId="2" fillId="2" borderId="25" xfId="0" applyNumberFormat="1" applyFont="1" applyFill="1" applyBorder="1" applyAlignment="1">
      <alignment horizontal="center" vertical="center" wrapText="1"/>
    </xf>
    <xf numFmtId="3" fontId="2" fillId="2" borderId="27" xfId="0" applyNumberFormat="1" applyFont="1" applyFill="1" applyBorder="1" applyAlignment="1">
      <alignment horizontal="center" vertical="center" wrapText="1"/>
    </xf>
    <xf numFmtId="3" fontId="2" fillId="2" borderId="2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wrapText="1"/>
    </xf>
    <xf numFmtId="4" fontId="2" fillId="2" borderId="68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3" fontId="2" fillId="2" borderId="70" xfId="0" applyNumberFormat="1" applyFont="1" applyFill="1" applyBorder="1" applyAlignment="1">
      <alignment horizontal="center" vertical="center" wrapText="1"/>
    </xf>
    <xf numFmtId="3" fontId="2" fillId="2" borderId="71" xfId="0" applyNumberFormat="1" applyFont="1" applyFill="1" applyBorder="1" applyAlignment="1">
      <alignment horizontal="center" vertical="center" wrapText="1"/>
    </xf>
    <xf numFmtId="3" fontId="2" fillId="2" borderId="2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R47"/>
  <sheetViews>
    <sheetView rightToLeft="1" topLeftCell="A28" workbookViewId="0">
      <selection activeCell="C37" sqref="C37:E37"/>
    </sheetView>
  </sheetViews>
  <sheetFormatPr defaultRowHeight="12.75"/>
  <cols>
    <col min="1" max="1" width="11.42578125" customWidth="1"/>
    <col min="2" max="2" width="9" customWidth="1"/>
    <col min="3" max="3" width="11.5703125" bestFit="1" customWidth="1"/>
  </cols>
  <sheetData>
    <row r="3" spans="1:4" ht="28.5">
      <c r="A3" s="52" t="s">
        <v>80</v>
      </c>
      <c r="B3" s="52" t="s">
        <v>81</v>
      </c>
    </row>
    <row r="4" spans="1:4" ht="14.25">
      <c r="A4" s="50" t="s">
        <v>33</v>
      </c>
      <c r="B4" s="50">
        <v>20</v>
      </c>
      <c r="C4" s="8">
        <f>B4/$B$12*100</f>
        <v>3.5273368606701938</v>
      </c>
      <c r="D4">
        <v>169</v>
      </c>
    </row>
    <row r="5" spans="1:4" ht="14.25">
      <c r="A5" s="50" t="s">
        <v>18</v>
      </c>
      <c r="B5" s="50">
        <v>80</v>
      </c>
      <c r="C5" s="8">
        <f t="shared" ref="C5:C12" si="0">B5/$B$12*100</f>
        <v>14.109347442680775</v>
      </c>
      <c r="D5">
        <v>54</v>
      </c>
    </row>
    <row r="6" spans="1:4" ht="14.25">
      <c r="A6" s="50" t="s">
        <v>79</v>
      </c>
      <c r="B6" s="50">
        <v>32</v>
      </c>
      <c r="C6" s="8">
        <f t="shared" si="0"/>
        <v>5.6437389770723101</v>
      </c>
      <c r="D6">
        <v>27</v>
      </c>
    </row>
    <row r="7" spans="1:4" ht="14.25">
      <c r="A7" s="50" t="s">
        <v>19</v>
      </c>
      <c r="B7" s="50">
        <v>43</v>
      </c>
      <c r="C7" s="8">
        <f t="shared" si="0"/>
        <v>7.5837742504409169</v>
      </c>
      <c r="D7">
        <v>20</v>
      </c>
    </row>
    <row r="8" spans="1:4" ht="14.25">
      <c r="A8" s="50" t="s">
        <v>15</v>
      </c>
      <c r="B8" s="50">
        <v>113</v>
      </c>
      <c r="C8" s="8">
        <f t="shared" si="0"/>
        <v>19.929453262786595</v>
      </c>
      <c r="D8">
        <v>24</v>
      </c>
    </row>
    <row r="9" spans="1:4" ht="14.25">
      <c r="A9" s="50" t="s">
        <v>20</v>
      </c>
      <c r="B9" s="50">
        <v>4</v>
      </c>
      <c r="C9" s="8">
        <f t="shared" si="0"/>
        <v>0.70546737213403876</v>
      </c>
      <c r="D9">
        <v>31</v>
      </c>
    </row>
    <row r="10" spans="1:4" ht="14.25">
      <c r="A10" s="50" t="s">
        <v>16</v>
      </c>
      <c r="B10" s="50">
        <v>64</v>
      </c>
      <c r="C10" s="8">
        <f t="shared" si="0"/>
        <v>11.28747795414462</v>
      </c>
      <c r="D10">
        <v>35</v>
      </c>
    </row>
    <row r="11" spans="1:4" ht="15">
      <c r="A11" s="50" t="s">
        <v>14</v>
      </c>
      <c r="B11" s="51">
        <v>211</v>
      </c>
      <c r="C11" s="8">
        <f t="shared" si="0"/>
        <v>37.213403880070544</v>
      </c>
      <c r="D11">
        <v>3</v>
      </c>
    </row>
    <row r="12" spans="1:4" ht="14.25">
      <c r="A12" s="50" t="s">
        <v>21</v>
      </c>
      <c r="B12" s="50">
        <v>567</v>
      </c>
      <c r="C12" s="8">
        <f t="shared" si="0"/>
        <v>100</v>
      </c>
      <c r="D12">
        <v>363</v>
      </c>
    </row>
    <row r="17" spans="1:8">
      <c r="A17" s="114" t="s">
        <v>82</v>
      </c>
      <c r="B17" s="114"/>
      <c r="C17" s="114"/>
      <c r="D17" s="114"/>
      <c r="E17" s="114"/>
    </row>
    <row r="18" spans="1:8" ht="13.5" thickBot="1">
      <c r="A18" s="115"/>
      <c r="B18" s="115"/>
      <c r="C18" s="116"/>
      <c r="D18" s="116"/>
      <c r="E18" s="116"/>
    </row>
    <row r="19" spans="1:8">
      <c r="A19" s="117" t="s">
        <v>83</v>
      </c>
      <c r="B19" s="118"/>
      <c r="C19" s="121" t="s">
        <v>84</v>
      </c>
      <c r="D19" s="121"/>
      <c r="E19" s="59"/>
      <c r="F19" s="59"/>
      <c r="G19" s="59"/>
      <c r="H19" s="59"/>
    </row>
    <row r="20" spans="1:8" ht="13.5" thickBot="1">
      <c r="A20" s="119"/>
      <c r="B20" s="120"/>
      <c r="C20" s="60" t="s">
        <v>86</v>
      </c>
      <c r="D20" s="59" t="s">
        <v>89</v>
      </c>
      <c r="E20" s="60" t="s">
        <v>87</v>
      </c>
      <c r="F20" s="59" t="s">
        <v>89</v>
      </c>
      <c r="G20" s="61" t="s">
        <v>85</v>
      </c>
      <c r="H20" s="59" t="s">
        <v>89</v>
      </c>
    </row>
    <row r="21" spans="1:8">
      <c r="A21" s="122" t="s">
        <v>88</v>
      </c>
      <c r="B21" s="53" t="s">
        <v>14</v>
      </c>
      <c r="C21" s="54">
        <v>165</v>
      </c>
      <c r="D21" s="55">
        <f>C21/$C$29*100</f>
        <v>52.547770700636946</v>
      </c>
      <c r="E21" s="54">
        <v>46</v>
      </c>
      <c r="F21" s="55">
        <f>E21/$E$29*100</f>
        <v>18.181818181818183</v>
      </c>
      <c r="G21" s="54">
        <v>211</v>
      </c>
      <c r="H21" s="55">
        <f>G21/$G$29*100</f>
        <v>37.213403880070544</v>
      </c>
    </row>
    <row r="22" spans="1:8">
      <c r="A22" s="123"/>
      <c r="B22" s="53" t="s">
        <v>15</v>
      </c>
      <c r="C22" s="54">
        <v>44</v>
      </c>
      <c r="D22" s="55">
        <f t="shared" ref="D22:D29" si="1">C22/$C$29*100</f>
        <v>14.012738853503185</v>
      </c>
      <c r="E22" s="54">
        <v>69</v>
      </c>
      <c r="F22" s="55">
        <f t="shared" ref="F22:F29" si="2">E22/$E$29*100</f>
        <v>27.27272727272727</v>
      </c>
      <c r="G22" s="54">
        <v>113</v>
      </c>
      <c r="H22" s="55">
        <f t="shared" ref="H22:H29" si="3">G22/$G$29*100</f>
        <v>19.929453262786595</v>
      </c>
    </row>
    <row r="23" spans="1:8">
      <c r="A23" s="123"/>
      <c r="B23" s="53" t="s">
        <v>16</v>
      </c>
      <c r="C23" s="54">
        <v>17</v>
      </c>
      <c r="D23" s="55">
        <f t="shared" si="1"/>
        <v>5.4140127388535033</v>
      </c>
      <c r="E23" s="54">
        <v>47</v>
      </c>
      <c r="F23" s="55">
        <f t="shared" si="2"/>
        <v>18.57707509881423</v>
      </c>
      <c r="G23" s="54">
        <v>64</v>
      </c>
      <c r="H23" s="55">
        <f t="shared" si="3"/>
        <v>11.28747795414462</v>
      </c>
    </row>
    <row r="24" spans="1:8">
      <c r="A24" s="123"/>
      <c r="B24" s="53" t="s">
        <v>17</v>
      </c>
      <c r="C24" s="54">
        <v>11</v>
      </c>
      <c r="D24" s="55">
        <f t="shared" si="1"/>
        <v>3.5031847133757963</v>
      </c>
      <c r="E24" s="54">
        <v>9</v>
      </c>
      <c r="F24" s="55">
        <f t="shared" si="2"/>
        <v>3.5573122529644272</v>
      </c>
      <c r="G24" s="54">
        <v>20</v>
      </c>
      <c r="H24" s="55">
        <f t="shared" si="3"/>
        <v>3.5273368606701938</v>
      </c>
    </row>
    <row r="25" spans="1:8">
      <c r="A25" s="123"/>
      <c r="B25" s="53" t="s">
        <v>18</v>
      </c>
      <c r="C25" s="54">
        <v>21</v>
      </c>
      <c r="D25" s="55">
        <f t="shared" si="1"/>
        <v>6.6878980891719744</v>
      </c>
      <c r="E25" s="54">
        <v>59</v>
      </c>
      <c r="F25" s="55">
        <f t="shared" si="2"/>
        <v>23.320158102766801</v>
      </c>
      <c r="G25" s="54">
        <v>80</v>
      </c>
      <c r="H25" s="55">
        <f t="shared" si="3"/>
        <v>14.109347442680775</v>
      </c>
    </row>
    <row r="26" spans="1:8">
      <c r="A26" s="123"/>
      <c r="B26" s="53" t="s">
        <v>79</v>
      </c>
      <c r="C26" s="54">
        <v>26</v>
      </c>
      <c r="D26" s="55">
        <f t="shared" si="1"/>
        <v>8.2802547770700627</v>
      </c>
      <c r="E26" s="54">
        <v>6</v>
      </c>
      <c r="F26" s="55">
        <f t="shared" si="2"/>
        <v>2.3715415019762842</v>
      </c>
      <c r="G26" s="54">
        <v>32</v>
      </c>
      <c r="H26" s="55">
        <f t="shared" si="3"/>
        <v>5.6437389770723101</v>
      </c>
    </row>
    <row r="27" spans="1:8">
      <c r="A27" s="123"/>
      <c r="B27" s="53" t="s">
        <v>19</v>
      </c>
      <c r="C27" s="54">
        <v>28</v>
      </c>
      <c r="D27" s="55">
        <f t="shared" si="1"/>
        <v>8.9171974522292992</v>
      </c>
      <c r="E27" s="54">
        <v>15</v>
      </c>
      <c r="F27" s="55">
        <f t="shared" si="2"/>
        <v>5.928853754940711</v>
      </c>
      <c r="G27" s="54">
        <v>43</v>
      </c>
      <c r="H27" s="55">
        <f t="shared" si="3"/>
        <v>7.5837742504409169</v>
      </c>
    </row>
    <row r="28" spans="1:8">
      <c r="A28" s="123"/>
      <c r="B28" s="53" t="s">
        <v>20</v>
      </c>
      <c r="C28" s="54">
        <v>2</v>
      </c>
      <c r="D28" s="55">
        <f t="shared" si="1"/>
        <v>0.63694267515923575</v>
      </c>
      <c r="E28" s="54">
        <v>2</v>
      </c>
      <c r="F28" s="55">
        <f t="shared" si="2"/>
        <v>0.79051383399209485</v>
      </c>
      <c r="G28" s="54">
        <v>4</v>
      </c>
      <c r="H28" s="55">
        <f t="shared" si="3"/>
        <v>0.70546737213403876</v>
      </c>
    </row>
    <row r="29" spans="1:8" ht="13.5" thickBot="1">
      <c r="A29" s="112" t="s">
        <v>85</v>
      </c>
      <c r="B29" s="113"/>
      <c r="C29" s="56">
        <v>314</v>
      </c>
      <c r="D29" s="57">
        <f t="shared" si="1"/>
        <v>100</v>
      </c>
      <c r="E29" s="56">
        <v>253</v>
      </c>
      <c r="F29" s="57">
        <f t="shared" si="2"/>
        <v>100</v>
      </c>
      <c r="G29" s="56">
        <v>567</v>
      </c>
      <c r="H29" s="58">
        <f t="shared" si="3"/>
        <v>100</v>
      </c>
    </row>
    <row r="32" spans="1:8" ht="18">
      <c r="A32" s="146" t="s">
        <v>99</v>
      </c>
      <c r="B32" s="146"/>
      <c r="C32" s="146"/>
      <c r="D32" s="146"/>
    </row>
    <row r="33" spans="1:44" ht="13.5" thickBot="1"/>
    <row r="34" spans="1:44" ht="15.95" customHeight="1" thickBot="1">
      <c r="A34" s="127" t="s">
        <v>83</v>
      </c>
      <c r="B34" s="128"/>
      <c r="C34" s="131" t="s">
        <v>90</v>
      </c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3"/>
    </row>
    <row r="35" spans="1:44" ht="15.95" customHeight="1">
      <c r="A35" s="125"/>
      <c r="B35" s="129"/>
      <c r="C35" s="134" t="s">
        <v>87</v>
      </c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6"/>
      <c r="X35" s="137" t="s">
        <v>86</v>
      </c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8"/>
    </row>
    <row r="36" spans="1:44" ht="15.95" customHeight="1">
      <c r="A36" s="125"/>
      <c r="B36" s="129"/>
      <c r="C36" s="139" t="s">
        <v>34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1"/>
      <c r="X36" s="142" t="s">
        <v>34</v>
      </c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4"/>
    </row>
    <row r="37" spans="1:44" ht="15.95" customHeight="1">
      <c r="A37" s="125"/>
      <c r="B37" s="129"/>
      <c r="C37" s="139" t="s">
        <v>91</v>
      </c>
      <c r="D37" s="140"/>
      <c r="E37" s="141"/>
      <c r="F37" s="145" t="s">
        <v>92</v>
      </c>
      <c r="G37" s="140"/>
      <c r="H37" s="141"/>
      <c r="I37" s="145" t="s">
        <v>93</v>
      </c>
      <c r="J37" s="140"/>
      <c r="K37" s="141"/>
      <c r="L37" s="145" t="s">
        <v>62</v>
      </c>
      <c r="M37" s="140"/>
      <c r="N37" s="141"/>
      <c r="O37" s="145" t="s">
        <v>94</v>
      </c>
      <c r="P37" s="140"/>
      <c r="Q37" s="141"/>
      <c r="R37" s="145" t="s">
        <v>35</v>
      </c>
      <c r="S37" s="140"/>
      <c r="T37" s="141"/>
      <c r="U37" s="145" t="s">
        <v>95</v>
      </c>
      <c r="V37" s="140"/>
      <c r="W37" s="141"/>
      <c r="X37" s="145" t="s">
        <v>91</v>
      </c>
      <c r="Y37" s="140"/>
      <c r="Z37" s="141"/>
      <c r="AA37" s="145" t="s">
        <v>92</v>
      </c>
      <c r="AB37" s="140"/>
      <c r="AC37" s="141"/>
      <c r="AD37" s="145" t="s">
        <v>93</v>
      </c>
      <c r="AE37" s="140"/>
      <c r="AF37" s="141"/>
      <c r="AG37" s="145" t="s">
        <v>62</v>
      </c>
      <c r="AH37" s="140"/>
      <c r="AI37" s="141"/>
      <c r="AJ37" s="145" t="s">
        <v>94</v>
      </c>
      <c r="AK37" s="140"/>
      <c r="AL37" s="141"/>
      <c r="AM37" s="145" t="s">
        <v>35</v>
      </c>
      <c r="AN37" s="140"/>
      <c r="AO37" s="141"/>
      <c r="AP37" s="147" t="s">
        <v>95</v>
      </c>
      <c r="AQ37" s="140"/>
      <c r="AR37" s="148"/>
    </row>
    <row r="38" spans="1:44" s="65" customFormat="1" ht="42" customHeight="1" thickBot="1">
      <c r="A38" s="126"/>
      <c r="B38" s="130"/>
      <c r="C38" s="62" t="s">
        <v>96</v>
      </c>
      <c r="D38" s="63" t="s">
        <v>97</v>
      </c>
      <c r="E38" s="63" t="s">
        <v>98</v>
      </c>
      <c r="F38" s="63" t="s">
        <v>96</v>
      </c>
      <c r="G38" s="63" t="s">
        <v>97</v>
      </c>
      <c r="H38" s="63" t="s">
        <v>98</v>
      </c>
      <c r="I38" s="63" t="s">
        <v>96</v>
      </c>
      <c r="J38" s="63" t="s">
        <v>97</v>
      </c>
      <c r="K38" s="63" t="s">
        <v>98</v>
      </c>
      <c r="L38" s="63" t="s">
        <v>96</v>
      </c>
      <c r="M38" s="63" t="s">
        <v>97</v>
      </c>
      <c r="N38" s="63" t="s">
        <v>98</v>
      </c>
      <c r="O38" s="63" t="s">
        <v>96</v>
      </c>
      <c r="P38" s="63" t="s">
        <v>97</v>
      </c>
      <c r="Q38" s="63" t="s">
        <v>98</v>
      </c>
      <c r="R38" s="63" t="s">
        <v>96</v>
      </c>
      <c r="S38" s="63" t="s">
        <v>97</v>
      </c>
      <c r="T38" s="63" t="s">
        <v>98</v>
      </c>
      <c r="U38" s="63" t="s">
        <v>96</v>
      </c>
      <c r="V38" s="63" t="s">
        <v>97</v>
      </c>
      <c r="W38" s="63" t="s">
        <v>98</v>
      </c>
      <c r="X38" s="63" t="s">
        <v>96</v>
      </c>
      <c r="Y38" s="63" t="s">
        <v>97</v>
      </c>
      <c r="Z38" s="63" t="s">
        <v>98</v>
      </c>
      <c r="AA38" s="63" t="s">
        <v>96</v>
      </c>
      <c r="AB38" s="63" t="s">
        <v>97</v>
      </c>
      <c r="AC38" s="63" t="s">
        <v>98</v>
      </c>
      <c r="AD38" s="63" t="s">
        <v>96</v>
      </c>
      <c r="AE38" s="63" t="s">
        <v>97</v>
      </c>
      <c r="AF38" s="63" t="s">
        <v>98</v>
      </c>
      <c r="AG38" s="63" t="s">
        <v>96</v>
      </c>
      <c r="AH38" s="63" t="s">
        <v>97</v>
      </c>
      <c r="AI38" s="63" t="s">
        <v>98</v>
      </c>
      <c r="AJ38" s="63" t="s">
        <v>96</v>
      </c>
      <c r="AK38" s="63" t="s">
        <v>97</v>
      </c>
      <c r="AL38" s="63" t="s">
        <v>98</v>
      </c>
      <c r="AM38" s="63" t="s">
        <v>96</v>
      </c>
      <c r="AN38" s="63" t="s">
        <v>97</v>
      </c>
      <c r="AO38" s="63" t="s">
        <v>98</v>
      </c>
      <c r="AP38" s="63" t="s">
        <v>96</v>
      </c>
      <c r="AQ38" s="63" t="s">
        <v>97</v>
      </c>
      <c r="AR38" s="64" t="s">
        <v>98</v>
      </c>
    </row>
    <row r="39" spans="1:44" ht="15.95" customHeight="1" thickBot="1">
      <c r="A39" s="124" t="s">
        <v>88</v>
      </c>
      <c r="B39" s="66" t="s">
        <v>14</v>
      </c>
      <c r="C39" s="67">
        <v>0.05</v>
      </c>
      <c r="D39" s="68">
        <v>0.8</v>
      </c>
      <c r="E39" s="69">
        <v>8</v>
      </c>
      <c r="F39" s="68">
        <v>0.05</v>
      </c>
      <c r="G39" s="68">
        <v>0.5</v>
      </c>
      <c r="H39" s="69">
        <v>8</v>
      </c>
      <c r="I39" s="68">
        <v>0.11874999999999999</v>
      </c>
      <c r="J39" s="68">
        <v>0.65517241379310354</v>
      </c>
      <c r="K39" s="69">
        <v>19</v>
      </c>
      <c r="L39" s="68">
        <v>0.1875</v>
      </c>
      <c r="M39" s="68">
        <v>0.36144578313253012</v>
      </c>
      <c r="N39" s="69">
        <v>30</v>
      </c>
      <c r="O39" s="68">
        <v>0.55625000000000002</v>
      </c>
      <c r="P39" s="68">
        <v>0.65441176470588236</v>
      </c>
      <c r="Q39" s="69">
        <v>89</v>
      </c>
      <c r="R39" s="68">
        <v>3.7499999999999999E-2</v>
      </c>
      <c r="S39" s="68">
        <v>0.2608695652173913</v>
      </c>
      <c r="T39" s="69">
        <v>6</v>
      </c>
      <c r="U39" s="68">
        <v>0</v>
      </c>
      <c r="V39" s="68">
        <v>0</v>
      </c>
      <c r="W39" s="69">
        <v>0</v>
      </c>
      <c r="X39" s="68">
        <v>0</v>
      </c>
      <c r="Y39" s="68">
        <v>0</v>
      </c>
      <c r="Z39" s="69">
        <v>0</v>
      </c>
      <c r="AA39" s="68">
        <v>0</v>
      </c>
      <c r="AB39" s="68">
        <v>0</v>
      </c>
      <c r="AC39" s="69">
        <v>0</v>
      </c>
      <c r="AD39" s="68">
        <v>0.14285714285714288</v>
      </c>
      <c r="AE39" s="68">
        <v>0.33333333333333337</v>
      </c>
      <c r="AF39" s="69">
        <v>1</v>
      </c>
      <c r="AG39" s="68">
        <v>0.28571428571428575</v>
      </c>
      <c r="AH39" s="68">
        <v>0.14285714285714288</v>
      </c>
      <c r="AI39" s="69">
        <v>2</v>
      </c>
      <c r="AJ39" s="68">
        <v>0.57142857142857151</v>
      </c>
      <c r="AK39" s="68">
        <v>0.33333333333333337</v>
      </c>
      <c r="AL39" s="69">
        <v>4</v>
      </c>
      <c r="AM39" s="68">
        <v>0</v>
      </c>
      <c r="AN39" s="68">
        <v>0</v>
      </c>
      <c r="AO39" s="69">
        <v>0</v>
      </c>
      <c r="AP39" s="68">
        <v>0</v>
      </c>
      <c r="AQ39" s="68">
        <v>0</v>
      </c>
      <c r="AR39" s="70">
        <v>0</v>
      </c>
    </row>
    <row r="40" spans="1:44" ht="15.95" customHeight="1">
      <c r="A40" s="125"/>
      <c r="B40" s="71" t="s">
        <v>15</v>
      </c>
      <c r="C40" s="72">
        <v>0</v>
      </c>
      <c r="D40" s="73">
        <v>0</v>
      </c>
      <c r="E40" s="74">
        <v>0</v>
      </c>
      <c r="F40" s="73">
        <v>2.5641025641025644E-2</v>
      </c>
      <c r="G40" s="73">
        <v>6.25E-2</v>
      </c>
      <c r="H40" s="74">
        <v>1</v>
      </c>
      <c r="I40" s="73">
        <v>0</v>
      </c>
      <c r="J40" s="73">
        <v>0</v>
      </c>
      <c r="K40" s="74">
        <v>0</v>
      </c>
      <c r="L40" s="73">
        <v>0.33333333333333337</v>
      </c>
      <c r="M40" s="73">
        <v>0.15662650602409639</v>
      </c>
      <c r="N40" s="74">
        <v>13</v>
      </c>
      <c r="O40" s="73">
        <v>0.61538461538461542</v>
      </c>
      <c r="P40" s="73">
        <v>0.17647058823529413</v>
      </c>
      <c r="Q40" s="74">
        <v>24</v>
      </c>
      <c r="R40" s="73">
        <v>2.5641025641025644E-2</v>
      </c>
      <c r="S40" s="73">
        <v>4.3478260869565216E-2</v>
      </c>
      <c r="T40" s="74">
        <v>1</v>
      </c>
      <c r="U40" s="73">
        <v>0</v>
      </c>
      <c r="V40" s="73">
        <v>0</v>
      </c>
      <c r="W40" s="74">
        <v>0</v>
      </c>
      <c r="X40" s="73">
        <v>0</v>
      </c>
      <c r="Y40" s="73">
        <v>0</v>
      </c>
      <c r="Z40" s="74">
        <v>0</v>
      </c>
      <c r="AA40" s="73">
        <v>0</v>
      </c>
      <c r="AB40" s="73">
        <v>0</v>
      </c>
      <c r="AC40" s="74">
        <v>0</v>
      </c>
      <c r="AD40" s="73">
        <v>0</v>
      </c>
      <c r="AE40" s="73">
        <v>0</v>
      </c>
      <c r="AF40" s="74">
        <v>0</v>
      </c>
      <c r="AG40" s="73">
        <v>0</v>
      </c>
      <c r="AH40" s="73">
        <v>0</v>
      </c>
      <c r="AI40" s="74">
        <v>0</v>
      </c>
      <c r="AJ40" s="73">
        <v>0.8</v>
      </c>
      <c r="AK40" s="73">
        <v>0.33333333333333337</v>
      </c>
      <c r="AL40" s="74">
        <v>4</v>
      </c>
      <c r="AM40" s="73">
        <v>0.2</v>
      </c>
      <c r="AN40" s="73">
        <v>0.16666666666666669</v>
      </c>
      <c r="AO40" s="74">
        <v>1</v>
      </c>
      <c r="AP40" s="73">
        <v>0</v>
      </c>
      <c r="AQ40" s="73">
        <v>0</v>
      </c>
      <c r="AR40" s="75">
        <v>0</v>
      </c>
    </row>
    <row r="41" spans="1:44" ht="15.95" customHeight="1">
      <c r="A41" s="125"/>
      <c r="B41" s="71" t="s">
        <v>16</v>
      </c>
      <c r="C41" s="72">
        <v>5.8823529411764712E-2</v>
      </c>
      <c r="D41" s="73">
        <v>0.1</v>
      </c>
      <c r="E41" s="74">
        <v>1</v>
      </c>
      <c r="F41" s="73">
        <v>0.11764705882352942</v>
      </c>
      <c r="G41" s="73">
        <v>0.125</v>
      </c>
      <c r="H41" s="74">
        <v>2</v>
      </c>
      <c r="I41" s="73">
        <v>0</v>
      </c>
      <c r="J41" s="73">
        <v>0</v>
      </c>
      <c r="K41" s="74">
        <v>0</v>
      </c>
      <c r="L41" s="73">
        <v>0.52941176470588236</v>
      </c>
      <c r="M41" s="73">
        <v>0.10843373493975904</v>
      </c>
      <c r="N41" s="74">
        <v>9</v>
      </c>
      <c r="O41" s="73">
        <v>0.23529411764705885</v>
      </c>
      <c r="P41" s="73">
        <v>2.9411764705882356E-2</v>
      </c>
      <c r="Q41" s="74">
        <v>4</v>
      </c>
      <c r="R41" s="73">
        <v>5.8823529411764712E-2</v>
      </c>
      <c r="S41" s="73">
        <v>4.3478260869565216E-2</v>
      </c>
      <c r="T41" s="74">
        <v>1</v>
      </c>
      <c r="U41" s="73">
        <v>0</v>
      </c>
      <c r="V41" s="73">
        <v>0</v>
      </c>
      <c r="W41" s="74">
        <v>0</v>
      </c>
      <c r="X41" s="73">
        <v>0</v>
      </c>
      <c r="Y41" s="73">
        <v>0</v>
      </c>
      <c r="Z41" s="74">
        <v>0</v>
      </c>
      <c r="AA41" s="73">
        <v>0.1111111111111111</v>
      </c>
      <c r="AB41" s="73">
        <v>1</v>
      </c>
      <c r="AC41" s="74">
        <v>1</v>
      </c>
      <c r="AD41" s="73">
        <v>0.1111111111111111</v>
      </c>
      <c r="AE41" s="73">
        <v>0.33333333333333337</v>
      </c>
      <c r="AF41" s="74">
        <v>1</v>
      </c>
      <c r="AG41" s="73">
        <v>0.66666666666666674</v>
      </c>
      <c r="AH41" s="73">
        <v>0.42857142857142855</v>
      </c>
      <c r="AI41" s="74">
        <v>6</v>
      </c>
      <c r="AJ41" s="73">
        <v>0</v>
      </c>
      <c r="AK41" s="73">
        <v>0</v>
      </c>
      <c r="AL41" s="74">
        <v>0</v>
      </c>
      <c r="AM41" s="73">
        <v>0.1111111111111111</v>
      </c>
      <c r="AN41" s="73">
        <v>0.16666666666666669</v>
      </c>
      <c r="AO41" s="74">
        <v>1</v>
      </c>
      <c r="AP41" s="73">
        <v>0</v>
      </c>
      <c r="AQ41" s="73">
        <v>0</v>
      </c>
      <c r="AR41" s="75">
        <v>0</v>
      </c>
    </row>
    <row r="42" spans="1:44" ht="15.95" customHeight="1">
      <c r="A42" s="125"/>
      <c r="B42" s="71" t="s">
        <v>17</v>
      </c>
      <c r="C42" s="72">
        <v>0</v>
      </c>
      <c r="D42" s="73">
        <v>0</v>
      </c>
      <c r="E42" s="74">
        <v>0</v>
      </c>
      <c r="F42" s="73">
        <v>0</v>
      </c>
      <c r="G42" s="73">
        <v>0</v>
      </c>
      <c r="H42" s="74">
        <v>0</v>
      </c>
      <c r="I42" s="73">
        <v>9.0909090909090912E-2</v>
      </c>
      <c r="J42" s="73">
        <v>3.4482758620689655E-2</v>
      </c>
      <c r="K42" s="74">
        <v>1</v>
      </c>
      <c r="L42" s="73">
        <v>0.54545454545454541</v>
      </c>
      <c r="M42" s="73">
        <v>7.2289156626506021E-2</v>
      </c>
      <c r="N42" s="74">
        <v>6</v>
      </c>
      <c r="O42" s="73">
        <v>0.18181818181818182</v>
      </c>
      <c r="P42" s="73">
        <v>1.4705882352941178E-2</v>
      </c>
      <c r="Q42" s="74">
        <v>2</v>
      </c>
      <c r="R42" s="73">
        <v>0.18181818181818182</v>
      </c>
      <c r="S42" s="73">
        <v>8.6956521739130432E-2</v>
      </c>
      <c r="T42" s="74">
        <v>2</v>
      </c>
      <c r="U42" s="73">
        <v>0</v>
      </c>
      <c r="V42" s="73">
        <v>0</v>
      </c>
      <c r="W42" s="74">
        <v>0</v>
      </c>
      <c r="X42" s="73">
        <v>0.125</v>
      </c>
      <c r="Y42" s="73">
        <v>1</v>
      </c>
      <c r="Z42" s="74">
        <v>1</v>
      </c>
      <c r="AA42" s="73">
        <v>0</v>
      </c>
      <c r="AB42" s="73">
        <v>0</v>
      </c>
      <c r="AC42" s="74">
        <v>0</v>
      </c>
      <c r="AD42" s="73">
        <v>0</v>
      </c>
      <c r="AE42" s="73">
        <v>0</v>
      </c>
      <c r="AF42" s="74">
        <v>0</v>
      </c>
      <c r="AG42" s="73">
        <v>0.375</v>
      </c>
      <c r="AH42" s="73">
        <v>0.21428571428571427</v>
      </c>
      <c r="AI42" s="74">
        <v>3</v>
      </c>
      <c r="AJ42" s="73">
        <v>0</v>
      </c>
      <c r="AK42" s="73">
        <v>0</v>
      </c>
      <c r="AL42" s="74">
        <v>0</v>
      </c>
      <c r="AM42" s="73">
        <v>0.5</v>
      </c>
      <c r="AN42" s="73">
        <v>0.66666666666666674</v>
      </c>
      <c r="AO42" s="74">
        <v>4</v>
      </c>
      <c r="AP42" s="73">
        <v>0</v>
      </c>
      <c r="AQ42" s="73">
        <v>0</v>
      </c>
      <c r="AR42" s="75">
        <v>0</v>
      </c>
    </row>
    <row r="43" spans="1:44" ht="15.95" customHeight="1">
      <c r="A43" s="125"/>
      <c r="B43" s="71" t="s">
        <v>18</v>
      </c>
      <c r="C43" s="72">
        <v>0</v>
      </c>
      <c r="D43" s="73">
        <v>0</v>
      </c>
      <c r="E43" s="74">
        <v>0</v>
      </c>
      <c r="F43" s="73">
        <v>5.2631578947368425E-2</v>
      </c>
      <c r="G43" s="73">
        <v>6.25E-2</v>
      </c>
      <c r="H43" s="74">
        <v>1</v>
      </c>
      <c r="I43" s="73">
        <v>0.10526315789473685</v>
      </c>
      <c r="J43" s="73">
        <v>6.8965517241379309E-2</v>
      </c>
      <c r="K43" s="74">
        <v>2</v>
      </c>
      <c r="L43" s="73">
        <v>0.15789473684210525</v>
      </c>
      <c r="M43" s="73">
        <v>3.614457831325301E-2</v>
      </c>
      <c r="N43" s="74">
        <v>3</v>
      </c>
      <c r="O43" s="73">
        <v>0.26315789473684209</v>
      </c>
      <c r="P43" s="73">
        <v>3.6764705882352942E-2</v>
      </c>
      <c r="Q43" s="74">
        <v>5</v>
      </c>
      <c r="R43" s="73">
        <v>0.4210526315789474</v>
      </c>
      <c r="S43" s="73">
        <v>0.34782608695652173</v>
      </c>
      <c r="T43" s="74">
        <v>8</v>
      </c>
      <c r="U43" s="73">
        <v>0</v>
      </c>
      <c r="V43" s="73">
        <v>0</v>
      </c>
      <c r="W43" s="74">
        <v>0</v>
      </c>
      <c r="X43" s="73">
        <v>0</v>
      </c>
      <c r="Y43" s="73">
        <v>0</v>
      </c>
      <c r="Z43" s="74">
        <v>0</v>
      </c>
      <c r="AA43" s="73">
        <v>0</v>
      </c>
      <c r="AB43" s="73">
        <v>0</v>
      </c>
      <c r="AC43" s="74">
        <v>0</v>
      </c>
      <c r="AD43" s="73">
        <v>0</v>
      </c>
      <c r="AE43" s="73">
        <v>0</v>
      </c>
      <c r="AF43" s="74">
        <v>0</v>
      </c>
      <c r="AG43" s="73">
        <v>1</v>
      </c>
      <c r="AH43" s="73">
        <v>0.14285714285714288</v>
      </c>
      <c r="AI43" s="74">
        <v>2</v>
      </c>
      <c r="AJ43" s="73">
        <v>0</v>
      </c>
      <c r="AK43" s="73">
        <v>0</v>
      </c>
      <c r="AL43" s="74">
        <v>0</v>
      </c>
      <c r="AM43" s="73">
        <v>0</v>
      </c>
      <c r="AN43" s="73">
        <v>0</v>
      </c>
      <c r="AO43" s="74">
        <v>0</v>
      </c>
      <c r="AP43" s="73">
        <v>0</v>
      </c>
      <c r="AQ43" s="73">
        <v>0</v>
      </c>
      <c r="AR43" s="75">
        <v>0</v>
      </c>
    </row>
    <row r="44" spans="1:44" ht="15.95" customHeight="1">
      <c r="A44" s="125"/>
      <c r="B44" s="71" t="s">
        <v>79</v>
      </c>
      <c r="C44" s="72">
        <v>0</v>
      </c>
      <c r="D44" s="73">
        <v>0</v>
      </c>
      <c r="E44" s="74">
        <v>0</v>
      </c>
      <c r="F44" s="73">
        <v>0</v>
      </c>
      <c r="G44" s="73">
        <v>0</v>
      </c>
      <c r="H44" s="74">
        <v>0</v>
      </c>
      <c r="I44" s="73">
        <v>4.3478260869565216E-2</v>
      </c>
      <c r="J44" s="73">
        <v>3.4482758620689655E-2</v>
      </c>
      <c r="K44" s="74">
        <v>1</v>
      </c>
      <c r="L44" s="73">
        <v>0.56521739130434778</v>
      </c>
      <c r="M44" s="73">
        <v>0.15662650602409639</v>
      </c>
      <c r="N44" s="74">
        <v>13</v>
      </c>
      <c r="O44" s="73">
        <v>0.39130434782608697</v>
      </c>
      <c r="P44" s="73">
        <v>6.6176470588235295E-2</v>
      </c>
      <c r="Q44" s="74">
        <v>9</v>
      </c>
      <c r="R44" s="73">
        <v>0</v>
      </c>
      <c r="S44" s="73">
        <v>0</v>
      </c>
      <c r="T44" s="74">
        <v>0</v>
      </c>
      <c r="U44" s="73">
        <v>0</v>
      </c>
      <c r="V44" s="73">
        <v>0</v>
      </c>
      <c r="W44" s="74">
        <v>0</v>
      </c>
      <c r="X44" s="73">
        <v>0</v>
      </c>
      <c r="Y44" s="73">
        <v>0</v>
      </c>
      <c r="Z44" s="74">
        <v>0</v>
      </c>
      <c r="AA44" s="73">
        <v>0</v>
      </c>
      <c r="AB44" s="73">
        <v>0</v>
      </c>
      <c r="AC44" s="74">
        <v>0</v>
      </c>
      <c r="AD44" s="73">
        <v>0</v>
      </c>
      <c r="AE44" s="73">
        <v>0</v>
      </c>
      <c r="AF44" s="74">
        <v>0</v>
      </c>
      <c r="AG44" s="73">
        <v>0.25</v>
      </c>
      <c r="AH44" s="73">
        <v>7.1428571428571438E-2</v>
      </c>
      <c r="AI44" s="74">
        <v>1</v>
      </c>
      <c r="AJ44" s="73">
        <v>0.75</v>
      </c>
      <c r="AK44" s="73">
        <v>0.25</v>
      </c>
      <c r="AL44" s="74">
        <v>3</v>
      </c>
      <c r="AM44" s="73">
        <v>0</v>
      </c>
      <c r="AN44" s="73">
        <v>0</v>
      </c>
      <c r="AO44" s="74">
        <v>0</v>
      </c>
      <c r="AP44" s="73">
        <v>0</v>
      </c>
      <c r="AQ44" s="73">
        <v>0</v>
      </c>
      <c r="AR44" s="75">
        <v>0</v>
      </c>
    </row>
    <row r="45" spans="1:44" ht="15.95" customHeight="1">
      <c r="A45" s="125"/>
      <c r="B45" s="71" t="s">
        <v>19</v>
      </c>
      <c r="C45" s="72">
        <v>3.8461538461538464E-2</v>
      </c>
      <c r="D45" s="73">
        <v>0.1</v>
      </c>
      <c r="E45" s="74">
        <v>1</v>
      </c>
      <c r="F45" s="73">
        <v>0.15384615384615385</v>
      </c>
      <c r="G45" s="73">
        <v>0.25</v>
      </c>
      <c r="H45" s="74">
        <v>4</v>
      </c>
      <c r="I45" s="73">
        <v>0.23076923076923075</v>
      </c>
      <c r="J45" s="73">
        <v>0.20689655172413793</v>
      </c>
      <c r="K45" s="74">
        <v>6</v>
      </c>
      <c r="L45" s="73">
        <v>0.30769230769230771</v>
      </c>
      <c r="M45" s="73">
        <v>9.6385542168674704E-2</v>
      </c>
      <c r="N45" s="74">
        <v>8</v>
      </c>
      <c r="O45" s="73">
        <v>0.11538461538461538</v>
      </c>
      <c r="P45" s="73">
        <v>2.2058823529411766E-2</v>
      </c>
      <c r="Q45" s="74">
        <v>3</v>
      </c>
      <c r="R45" s="73">
        <v>0.15384615384615385</v>
      </c>
      <c r="S45" s="73">
        <v>0.17391304347826086</v>
      </c>
      <c r="T45" s="74">
        <v>4</v>
      </c>
      <c r="U45" s="73">
        <v>0</v>
      </c>
      <c r="V45" s="73">
        <v>0</v>
      </c>
      <c r="W45" s="74">
        <v>0</v>
      </c>
      <c r="X45" s="73">
        <v>0</v>
      </c>
      <c r="Y45" s="73">
        <v>0</v>
      </c>
      <c r="Z45" s="74">
        <v>0</v>
      </c>
      <c r="AA45" s="73">
        <v>0</v>
      </c>
      <c r="AB45" s="73">
        <v>0</v>
      </c>
      <c r="AC45" s="74">
        <v>0</v>
      </c>
      <c r="AD45" s="73">
        <v>0.5</v>
      </c>
      <c r="AE45" s="73">
        <v>0.33333333333333337</v>
      </c>
      <c r="AF45" s="74">
        <v>1</v>
      </c>
      <c r="AG45" s="73">
        <v>0</v>
      </c>
      <c r="AH45" s="73">
        <v>0</v>
      </c>
      <c r="AI45" s="74">
        <v>0</v>
      </c>
      <c r="AJ45" s="73">
        <v>0.5</v>
      </c>
      <c r="AK45" s="73">
        <v>8.3333333333333343E-2</v>
      </c>
      <c r="AL45" s="74">
        <v>1</v>
      </c>
      <c r="AM45" s="73">
        <v>0</v>
      </c>
      <c r="AN45" s="73">
        <v>0</v>
      </c>
      <c r="AO45" s="74">
        <v>0</v>
      </c>
      <c r="AP45" s="73">
        <v>0</v>
      </c>
      <c r="AQ45" s="73">
        <v>0</v>
      </c>
      <c r="AR45" s="75">
        <v>0</v>
      </c>
    </row>
    <row r="46" spans="1:44" ht="15.95" customHeight="1">
      <c r="A46" s="125"/>
      <c r="B46" s="71" t="s">
        <v>20</v>
      </c>
      <c r="C46" s="72">
        <v>0</v>
      </c>
      <c r="D46" s="73">
        <v>0</v>
      </c>
      <c r="E46" s="74">
        <v>0</v>
      </c>
      <c r="F46" s="73">
        <v>0</v>
      </c>
      <c r="G46" s="73">
        <v>0</v>
      </c>
      <c r="H46" s="74">
        <v>0</v>
      </c>
      <c r="I46" s="73">
        <v>0</v>
      </c>
      <c r="J46" s="73">
        <v>0</v>
      </c>
      <c r="K46" s="74">
        <v>0</v>
      </c>
      <c r="L46" s="73">
        <v>0.5</v>
      </c>
      <c r="M46" s="73">
        <v>1.2048192771084338E-2</v>
      </c>
      <c r="N46" s="74">
        <v>1</v>
      </c>
      <c r="O46" s="73">
        <v>0</v>
      </c>
      <c r="P46" s="73">
        <v>0</v>
      </c>
      <c r="Q46" s="74">
        <v>0</v>
      </c>
      <c r="R46" s="73">
        <v>0.5</v>
      </c>
      <c r="S46" s="73">
        <v>4.3478260869565216E-2</v>
      </c>
      <c r="T46" s="74">
        <v>1</v>
      </c>
      <c r="U46" s="73">
        <v>0</v>
      </c>
      <c r="V46" s="73">
        <v>0</v>
      </c>
      <c r="W46" s="74">
        <v>0</v>
      </c>
      <c r="X46" s="73">
        <v>0</v>
      </c>
      <c r="Y46" s="73">
        <v>0</v>
      </c>
      <c r="Z46" s="74">
        <v>0</v>
      </c>
      <c r="AA46" s="73">
        <v>0</v>
      </c>
      <c r="AB46" s="73">
        <v>0</v>
      </c>
      <c r="AC46" s="74">
        <v>0</v>
      </c>
      <c r="AD46" s="73">
        <v>0</v>
      </c>
      <c r="AE46" s="73">
        <v>0</v>
      </c>
      <c r="AF46" s="74">
        <v>0</v>
      </c>
      <c r="AG46" s="73">
        <v>0</v>
      </c>
      <c r="AH46" s="73">
        <v>0</v>
      </c>
      <c r="AI46" s="74">
        <v>0</v>
      </c>
      <c r="AJ46" s="73">
        <v>0</v>
      </c>
      <c r="AK46" s="73">
        <v>0</v>
      </c>
      <c r="AL46" s="74">
        <v>0</v>
      </c>
      <c r="AM46" s="73">
        <v>0</v>
      </c>
      <c r="AN46" s="73">
        <v>0</v>
      </c>
      <c r="AO46" s="74">
        <v>0</v>
      </c>
      <c r="AP46" s="73">
        <v>0</v>
      </c>
      <c r="AQ46" s="73">
        <v>0</v>
      </c>
      <c r="AR46" s="75">
        <v>0</v>
      </c>
    </row>
    <row r="47" spans="1:44" ht="15.95" customHeight="1" thickBot="1">
      <c r="A47" s="126"/>
      <c r="B47" s="76" t="s">
        <v>85</v>
      </c>
      <c r="C47" s="77">
        <v>3.3670033670033669E-2</v>
      </c>
      <c r="D47" s="78">
        <v>1</v>
      </c>
      <c r="E47" s="79">
        <v>10</v>
      </c>
      <c r="F47" s="78">
        <v>5.3872053872053877E-2</v>
      </c>
      <c r="G47" s="78">
        <v>1</v>
      </c>
      <c r="H47" s="79">
        <v>16</v>
      </c>
      <c r="I47" s="78">
        <v>9.7643097643097643E-2</v>
      </c>
      <c r="J47" s="78">
        <v>1</v>
      </c>
      <c r="K47" s="79">
        <v>29</v>
      </c>
      <c r="L47" s="78">
        <v>0.27946127946127947</v>
      </c>
      <c r="M47" s="78">
        <v>1</v>
      </c>
      <c r="N47" s="79">
        <v>83</v>
      </c>
      <c r="O47" s="78">
        <v>0.45791245791245794</v>
      </c>
      <c r="P47" s="78">
        <v>1</v>
      </c>
      <c r="Q47" s="79">
        <v>136</v>
      </c>
      <c r="R47" s="78">
        <v>7.7441077441077436E-2</v>
      </c>
      <c r="S47" s="78">
        <v>1</v>
      </c>
      <c r="T47" s="79">
        <v>23</v>
      </c>
      <c r="U47" s="78">
        <v>0</v>
      </c>
      <c r="V47" s="78">
        <v>0</v>
      </c>
      <c r="W47" s="79">
        <v>0</v>
      </c>
      <c r="X47" s="78">
        <v>2.7027027027027025E-2</v>
      </c>
      <c r="Y47" s="78">
        <v>1</v>
      </c>
      <c r="Z47" s="79">
        <v>1</v>
      </c>
      <c r="AA47" s="78">
        <v>2.7027027027027025E-2</v>
      </c>
      <c r="AB47" s="78">
        <v>1</v>
      </c>
      <c r="AC47" s="79">
        <v>1</v>
      </c>
      <c r="AD47" s="78">
        <v>8.1081081081081086E-2</v>
      </c>
      <c r="AE47" s="78">
        <v>1</v>
      </c>
      <c r="AF47" s="79">
        <v>3</v>
      </c>
      <c r="AG47" s="78">
        <v>0.3783783783783784</v>
      </c>
      <c r="AH47" s="78">
        <v>1</v>
      </c>
      <c r="AI47" s="79">
        <v>14</v>
      </c>
      <c r="AJ47" s="78">
        <v>0.32432432432432434</v>
      </c>
      <c r="AK47" s="78">
        <v>1</v>
      </c>
      <c r="AL47" s="79">
        <v>12</v>
      </c>
      <c r="AM47" s="78">
        <v>0.16216216216216217</v>
      </c>
      <c r="AN47" s="78">
        <v>1</v>
      </c>
      <c r="AO47" s="79">
        <v>6</v>
      </c>
      <c r="AP47" s="78">
        <v>0</v>
      </c>
      <c r="AQ47" s="78">
        <v>0</v>
      </c>
      <c r="AR47" s="80">
        <v>0</v>
      </c>
    </row>
  </sheetData>
  <mergeCells count="28">
    <mergeCell ref="A32:D32"/>
    <mergeCell ref="AG37:AI37"/>
    <mergeCell ref="AJ37:AL37"/>
    <mergeCell ref="AM37:AO37"/>
    <mergeCell ref="AP37:AR37"/>
    <mergeCell ref="AD37:AF37"/>
    <mergeCell ref="A39:A47"/>
    <mergeCell ref="A34:B38"/>
    <mergeCell ref="C34:AR34"/>
    <mergeCell ref="C35:W35"/>
    <mergeCell ref="X35:AR35"/>
    <mergeCell ref="C36:W36"/>
    <mergeCell ref="X36:AR36"/>
    <mergeCell ref="C37:E37"/>
    <mergeCell ref="F37:H37"/>
    <mergeCell ref="I37:K37"/>
    <mergeCell ref="L37:N37"/>
    <mergeCell ref="O37:Q37"/>
    <mergeCell ref="R37:T37"/>
    <mergeCell ref="U37:W37"/>
    <mergeCell ref="X37:Z37"/>
    <mergeCell ref="AA37:AC37"/>
    <mergeCell ref="A29:B29"/>
    <mergeCell ref="A17:E17"/>
    <mergeCell ref="A18:E18"/>
    <mergeCell ref="A19:B20"/>
    <mergeCell ref="C19:D19"/>
    <mergeCell ref="A21:A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6"/>
  <sheetViews>
    <sheetView rightToLeft="1" zoomScale="85" zoomScaleNormal="85" workbookViewId="0">
      <selection activeCell="F9" sqref="F9"/>
    </sheetView>
  </sheetViews>
  <sheetFormatPr defaultRowHeight="12.75"/>
  <cols>
    <col min="1" max="1" width="11.140625" customWidth="1"/>
    <col min="2" max="2" width="12.5703125" customWidth="1"/>
    <col min="3" max="3" width="10.7109375" customWidth="1"/>
    <col min="4" max="4" width="13.42578125" customWidth="1"/>
    <col min="5" max="5" width="10.5703125" customWidth="1"/>
    <col min="6" max="6" width="11.5703125" customWidth="1"/>
    <col min="7" max="7" width="10.140625" customWidth="1"/>
    <col min="8" max="8" width="11.28515625" bestFit="1" customWidth="1"/>
    <col min="9" max="9" width="11.5703125" customWidth="1"/>
    <col min="10" max="10" width="10.85546875" customWidth="1"/>
    <col min="11" max="11" width="11.5703125" customWidth="1"/>
    <col min="12" max="12" width="10.28515625" customWidth="1"/>
    <col min="13" max="13" width="10.140625" customWidth="1"/>
    <col min="14" max="14" width="15.5703125" customWidth="1"/>
    <col min="15" max="15" width="18.5703125" customWidth="1"/>
    <col min="16" max="16" width="16" customWidth="1"/>
    <col min="17" max="18" width="11" customWidth="1"/>
  </cols>
  <sheetData>
    <row r="1" spans="1:16" ht="22.5" customHeight="1">
      <c r="A1" s="26"/>
      <c r="B1" s="149" t="s">
        <v>100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50" t="s">
        <v>53</v>
      </c>
      <c r="N1" s="150"/>
    </row>
    <row r="2" spans="1:16" ht="18" customHeight="1" thickBot="1">
      <c r="A2" s="111" t="s">
        <v>52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1" t="s">
        <v>54</v>
      </c>
      <c r="N2" s="151"/>
    </row>
    <row r="3" spans="1:16" ht="71.25" customHeight="1" thickBot="1">
      <c r="A3" s="178" t="s">
        <v>0</v>
      </c>
      <c r="B3" s="184" t="s">
        <v>1</v>
      </c>
      <c r="C3" s="1" t="s">
        <v>2</v>
      </c>
      <c r="D3" s="1" t="s">
        <v>3</v>
      </c>
      <c r="E3" s="1" t="s">
        <v>2</v>
      </c>
      <c r="F3" s="1" t="s">
        <v>4</v>
      </c>
      <c r="G3" s="1" t="s">
        <v>2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2</v>
      </c>
      <c r="N3" s="96" t="s">
        <v>10</v>
      </c>
    </row>
    <row r="4" spans="1:16" ht="15" customHeight="1" thickBot="1">
      <c r="A4" s="179"/>
      <c r="B4" s="185">
        <v>1</v>
      </c>
      <c r="C4" s="2"/>
      <c r="D4" s="2">
        <v>2</v>
      </c>
      <c r="E4" s="2"/>
      <c r="F4" s="2" t="s">
        <v>11</v>
      </c>
      <c r="G4" s="2"/>
      <c r="H4" s="2">
        <v>4</v>
      </c>
      <c r="I4" s="2" t="s">
        <v>12</v>
      </c>
      <c r="J4" s="2">
        <v>6</v>
      </c>
      <c r="K4" s="2" t="s">
        <v>13</v>
      </c>
      <c r="L4" s="2">
        <v>8</v>
      </c>
      <c r="M4" s="3"/>
      <c r="N4" s="105">
        <v>9</v>
      </c>
    </row>
    <row r="5" spans="1:16" ht="31.5" customHeight="1">
      <c r="A5" s="4" t="s">
        <v>14</v>
      </c>
      <c r="B5" s="5">
        <v>4415455.3530000011</v>
      </c>
      <c r="C5" s="6">
        <v>69.847007491359733</v>
      </c>
      <c r="D5" s="5">
        <v>1121394.432</v>
      </c>
      <c r="E5" s="6">
        <v>72.109504563517419</v>
      </c>
      <c r="F5" s="5">
        <v>3294060.9209999996</v>
      </c>
      <c r="G5" s="6">
        <v>69.108838367098542</v>
      </c>
      <c r="H5" s="5">
        <v>224399.05699999988</v>
      </c>
      <c r="I5" s="5">
        <v>3069661.8640000001</v>
      </c>
      <c r="J5" s="5">
        <v>231691.63199999969</v>
      </c>
      <c r="K5" s="5">
        <v>2837970.2320000012</v>
      </c>
      <c r="L5" s="5">
        <v>2290</v>
      </c>
      <c r="M5" s="88">
        <v>63.085399449035819</v>
      </c>
      <c r="N5" s="89">
        <v>824003.50300000038</v>
      </c>
      <c r="O5" s="40"/>
      <c r="P5" s="8"/>
    </row>
    <row r="6" spans="1:16" ht="31.5" customHeight="1">
      <c r="A6" s="9" t="s">
        <v>15</v>
      </c>
      <c r="B6" s="10">
        <v>149104.99999999997</v>
      </c>
      <c r="C6" s="86">
        <v>2.3586554996922851</v>
      </c>
      <c r="D6" s="10">
        <v>31452.800000000007</v>
      </c>
      <c r="E6" s="86">
        <v>2.0225228166064242</v>
      </c>
      <c r="F6" s="10">
        <v>117652.2</v>
      </c>
      <c r="G6" s="86">
        <v>2.4683231635149081</v>
      </c>
      <c r="H6" s="10">
        <v>53189.999999999993</v>
      </c>
      <c r="I6" s="10">
        <v>64462.2</v>
      </c>
      <c r="J6" s="10">
        <v>1455</v>
      </c>
      <c r="K6" s="10">
        <v>63007.199999999983</v>
      </c>
      <c r="L6" s="10">
        <v>195.00000000000003</v>
      </c>
      <c r="M6" s="87">
        <v>5.3719008264462822</v>
      </c>
      <c r="N6" s="11">
        <v>24000.499999999993</v>
      </c>
      <c r="O6" s="40"/>
      <c r="P6" s="8"/>
    </row>
    <row r="7" spans="1:16" ht="31.5" customHeight="1">
      <c r="A7" s="9" t="s">
        <v>16</v>
      </c>
      <c r="B7" s="10">
        <v>322552</v>
      </c>
      <c r="C7" s="86">
        <v>5.1023711393765874</v>
      </c>
      <c r="D7" s="10">
        <v>86505.9</v>
      </c>
      <c r="E7" s="86">
        <v>5.5626257923324349</v>
      </c>
      <c r="F7" s="10">
        <v>236046.10000000006</v>
      </c>
      <c r="G7" s="86">
        <v>4.9522070669937026</v>
      </c>
      <c r="H7" s="10">
        <v>74351.499999999971</v>
      </c>
      <c r="I7" s="10">
        <v>161694.6</v>
      </c>
      <c r="J7" s="10">
        <v>11898.650000000001</v>
      </c>
      <c r="K7" s="10">
        <v>149795.95000000001</v>
      </c>
      <c r="L7" s="10">
        <v>320</v>
      </c>
      <c r="M7" s="87">
        <v>8.8154269972451793</v>
      </c>
      <c r="N7" s="11">
        <v>55800</v>
      </c>
      <c r="O7" s="40"/>
      <c r="P7" s="8"/>
    </row>
    <row r="8" spans="1:16" ht="31.5" customHeight="1">
      <c r="A8" s="9" t="s">
        <v>17</v>
      </c>
      <c r="B8" s="10">
        <v>37370</v>
      </c>
      <c r="C8" s="86">
        <v>0.59114688322659004</v>
      </c>
      <c r="D8" s="10">
        <v>14848</v>
      </c>
      <c r="E8" s="86">
        <v>0.95477727836542936</v>
      </c>
      <c r="F8" s="10">
        <v>22521.999999999996</v>
      </c>
      <c r="G8" s="86">
        <v>0.47250773286587716</v>
      </c>
      <c r="H8" s="10">
        <v>5396</v>
      </c>
      <c r="I8" s="10">
        <v>17126</v>
      </c>
      <c r="J8" s="10">
        <v>312</v>
      </c>
      <c r="K8" s="10">
        <v>16814</v>
      </c>
      <c r="L8" s="10">
        <v>56</v>
      </c>
      <c r="M8" s="87">
        <v>1.5426997245179064</v>
      </c>
      <c r="N8" s="11">
        <v>9095</v>
      </c>
      <c r="O8" s="40"/>
      <c r="P8" s="8"/>
    </row>
    <row r="9" spans="1:16" ht="31.5" customHeight="1">
      <c r="A9" s="9" t="s">
        <v>18</v>
      </c>
      <c r="B9" s="10">
        <v>453895.21500000014</v>
      </c>
      <c r="C9" s="86">
        <v>7.1800573095721978</v>
      </c>
      <c r="D9" s="10">
        <v>119748.21700000002</v>
      </c>
      <c r="E9" s="86">
        <v>7.7002206840229555</v>
      </c>
      <c r="F9" s="10">
        <v>334146.99799999996</v>
      </c>
      <c r="G9" s="86">
        <v>7.0103472368758899</v>
      </c>
      <c r="H9" s="10">
        <v>65457.25</v>
      </c>
      <c r="I9" s="10">
        <v>268689.74800000002</v>
      </c>
      <c r="J9" s="10">
        <v>14752.710999999999</v>
      </c>
      <c r="K9" s="10">
        <v>253937.03700000004</v>
      </c>
      <c r="L9" s="10">
        <v>282</v>
      </c>
      <c r="M9" s="87">
        <v>7.7685950413223139</v>
      </c>
      <c r="N9" s="11">
        <v>79816.099000000002</v>
      </c>
      <c r="O9" s="40"/>
      <c r="P9" s="8"/>
    </row>
    <row r="10" spans="1:16" ht="31.5" customHeight="1">
      <c r="A10" s="9" t="s">
        <v>79</v>
      </c>
      <c r="B10" s="10">
        <v>122794.35000000002</v>
      </c>
      <c r="C10" s="86">
        <v>1.9424537672019009</v>
      </c>
      <c r="D10" s="10">
        <v>42005.499999999993</v>
      </c>
      <c r="E10" s="86">
        <v>2.7010975866365192</v>
      </c>
      <c r="F10" s="10">
        <v>80788.85000000002</v>
      </c>
      <c r="G10" s="86">
        <v>1.6949363446559556</v>
      </c>
      <c r="H10" s="10">
        <v>17676.500000000004</v>
      </c>
      <c r="I10" s="10">
        <v>63112.350000000013</v>
      </c>
      <c r="J10" s="10">
        <v>1971.4</v>
      </c>
      <c r="K10" s="10">
        <v>61140.95</v>
      </c>
      <c r="L10" s="10">
        <v>114.99999999999999</v>
      </c>
      <c r="M10" s="87">
        <v>3.1680440771349856</v>
      </c>
      <c r="N10" s="11">
        <v>16212.800000000003</v>
      </c>
      <c r="O10" s="40"/>
      <c r="P10" s="8"/>
    </row>
    <row r="11" spans="1:16" ht="31.5" customHeight="1">
      <c r="A11" s="9" t="s">
        <v>19</v>
      </c>
      <c r="B11" s="10">
        <v>813394</v>
      </c>
      <c r="C11" s="86">
        <v>12.866880597677522</v>
      </c>
      <c r="D11" s="10">
        <v>137935.43</v>
      </c>
      <c r="E11" s="86">
        <v>8.8697208004825701</v>
      </c>
      <c r="F11" s="10">
        <v>675458.57</v>
      </c>
      <c r="G11" s="86">
        <v>14.171006018805056</v>
      </c>
      <c r="H11" s="10">
        <v>409183</v>
      </c>
      <c r="I11" s="10">
        <v>266275.57000000007</v>
      </c>
      <c r="J11" s="10">
        <v>21153.278999999991</v>
      </c>
      <c r="K11" s="10">
        <v>245122.291</v>
      </c>
      <c r="L11" s="10">
        <v>358</v>
      </c>
      <c r="M11" s="87">
        <v>9.8622589531680447</v>
      </c>
      <c r="N11" s="11">
        <v>53690.191999999995</v>
      </c>
      <c r="O11" s="40"/>
      <c r="P11" s="8"/>
    </row>
    <row r="12" spans="1:16" ht="31.5" customHeight="1" thickBot="1">
      <c r="A12" s="91" t="s">
        <v>20</v>
      </c>
      <c r="B12" s="19">
        <v>7044</v>
      </c>
      <c r="C12" s="17">
        <v>0.11142731189317902</v>
      </c>
      <c r="D12" s="19">
        <v>1236.8</v>
      </c>
      <c r="E12" s="17">
        <v>7.953047803625829E-2</v>
      </c>
      <c r="F12" s="19">
        <v>5807.2</v>
      </c>
      <c r="G12" s="17">
        <v>0.12183406919006848</v>
      </c>
      <c r="H12" s="19">
        <v>2146</v>
      </c>
      <c r="I12" s="19">
        <v>3661.2</v>
      </c>
      <c r="J12" s="19">
        <v>236</v>
      </c>
      <c r="K12" s="19">
        <v>3425.2</v>
      </c>
      <c r="L12" s="19">
        <v>14</v>
      </c>
      <c r="M12" s="92">
        <v>0.38567493112947659</v>
      </c>
      <c r="N12" s="20">
        <v>2220</v>
      </c>
      <c r="O12" s="40"/>
      <c r="P12" s="8"/>
    </row>
    <row r="13" spans="1:16" ht="31.5" customHeight="1" thickBot="1">
      <c r="A13" s="18" t="s">
        <v>21</v>
      </c>
      <c r="B13" s="21">
        <v>6321609.9180000005</v>
      </c>
      <c r="C13" s="21">
        <v>99.999999999999986</v>
      </c>
      <c r="D13" s="21">
        <v>1555127.0789999999</v>
      </c>
      <c r="E13" s="21">
        <v>100.00000000000001</v>
      </c>
      <c r="F13" s="21">
        <v>4766482.8389999997</v>
      </c>
      <c r="G13" s="21">
        <v>100.00000000000001</v>
      </c>
      <c r="H13" s="21">
        <v>851799.30699999991</v>
      </c>
      <c r="I13" s="21">
        <v>3914683.5320000001</v>
      </c>
      <c r="J13" s="21">
        <v>283470.67199999973</v>
      </c>
      <c r="K13" s="21">
        <v>3631212.8600000013</v>
      </c>
      <c r="L13" s="21">
        <v>3630</v>
      </c>
      <c r="M13" s="21">
        <v>100</v>
      </c>
      <c r="N13" s="93">
        <v>1064838.0940000003</v>
      </c>
      <c r="O13" s="40"/>
      <c r="P13" s="8"/>
    </row>
    <row r="15" spans="1:16">
      <c r="F15" s="8"/>
    </row>
    <row r="16" spans="1:16">
      <c r="B16" s="8"/>
    </row>
  </sheetData>
  <mergeCells count="4">
    <mergeCell ref="A3:A4"/>
    <mergeCell ref="B1:L1"/>
    <mergeCell ref="M1:N1"/>
    <mergeCell ref="M2:N2"/>
  </mergeCells>
  <printOptions horizontalCentered="1" verticalCentered="1"/>
  <pageMargins left="0.74803149606299213" right="0.39370078740157483" top="0.47244094488188981" bottom="0.55118110236220474" header="0.31496062992125984" footer="0.31496062992125984"/>
  <pageSetup paperSize="9" scale="85" orientation="landscape" horizontalDpi="300" verticalDpi="300" r:id="rId1"/>
  <headerFooter>
    <oddFooter>&amp;C-1-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2"/>
  <sheetViews>
    <sheetView rightToLeft="1" zoomScale="80" zoomScaleNormal="80" zoomScaleSheetLayoutView="85" workbookViewId="0">
      <selection activeCell="D17" sqref="D17"/>
    </sheetView>
  </sheetViews>
  <sheetFormatPr defaultRowHeight="12.75"/>
  <cols>
    <col min="1" max="1" width="10.5703125" style="31" customWidth="1"/>
    <col min="2" max="2" width="15.7109375" style="31" bestFit="1" customWidth="1"/>
    <col min="3" max="3" width="8.28515625" style="31" customWidth="1"/>
    <col min="4" max="4" width="14.85546875" style="31" customWidth="1"/>
    <col min="5" max="5" width="8.7109375" style="31" customWidth="1"/>
    <col min="6" max="6" width="12.85546875" style="31" customWidth="1"/>
    <col min="7" max="7" width="9.7109375" style="31" customWidth="1"/>
    <col min="8" max="8" width="13.5703125" style="31" customWidth="1"/>
    <col min="9" max="9" width="13.85546875" style="31" customWidth="1"/>
    <col min="10" max="10" width="13.28515625" style="31" customWidth="1"/>
    <col min="11" max="11" width="14.28515625" style="31" customWidth="1"/>
    <col min="12" max="12" width="8.28515625" style="31" bestFit="1" customWidth="1"/>
    <col min="13" max="13" width="7.5703125" style="31" customWidth="1"/>
    <col min="14" max="14" width="14.28515625" style="31" bestFit="1" customWidth="1"/>
    <col min="15" max="256" width="9.140625" style="31"/>
    <col min="257" max="257" width="10" style="31" customWidth="1"/>
    <col min="258" max="258" width="12.5703125" style="31" bestFit="1" customWidth="1"/>
    <col min="259" max="259" width="7.85546875" style="31" customWidth="1"/>
    <col min="260" max="260" width="11.28515625" style="31" bestFit="1" customWidth="1"/>
    <col min="261" max="261" width="8.42578125" style="31" customWidth="1"/>
    <col min="262" max="262" width="11.28515625" style="31" bestFit="1" customWidth="1"/>
    <col min="263" max="263" width="8.140625" style="31" customWidth="1"/>
    <col min="264" max="267" width="11.28515625" style="31" bestFit="1" customWidth="1"/>
    <col min="268" max="268" width="8.28515625" style="31" bestFit="1" customWidth="1"/>
    <col min="269" max="269" width="7.42578125" style="31" customWidth="1"/>
    <col min="270" max="270" width="11.28515625" style="31" bestFit="1" customWidth="1"/>
    <col min="271" max="512" width="9.140625" style="31"/>
    <col min="513" max="513" width="10" style="31" customWidth="1"/>
    <col min="514" max="514" width="12.5703125" style="31" bestFit="1" customWidth="1"/>
    <col min="515" max="515" width="7.85546875" style="31" customWidth="1"/>
    <col min="516" max="516" width="11.28515625" style="31" bestFit="1" customWidth="1"/>
    <col min="517" max="517" width="8.42578125" style="31" customWidth="1"/>
    <col min="518" max="518" width="11.28515625" style="31" bestFit="1" customWidth="1"/>
    <col min="519" max="519" width="8.140625" style="31" customWidth="1"/>
    <col min="520" max="523" width="11.28515625" style="31" bestFit="1" customWidth="1"/>
    <col min="524" max="524" width="8.28515625" style="31" bestFit="1" customWidth="1"/>
    <col min="525" max="525" width="7.42578125" style="31" customWidth="1"/>
    <col min="526" max="526" width="11.28515625" style="31" bestFit="1" customWidth="1"/>
    <col min="527" max="768" width="9.140625" style="31"/>
    <col min="769" max="769" width="10" style="31" customWidth="1"/>
    <col min="770" max="770" width="12.5703125" style="31" bestFit="1" customWidth="1"/>
    <col min="771" max="771" width="7.85546875" style="31" customWidth="1"/>
    <col min="772" max="772" width="11.28515625" style="31" bestFit="1" customWidth="1"/>
    <col min="773" max="773" width="8.42578125" style="31" customWidth="1"/>
    <col min="774" max="774" width="11.28515625" style="31" bestFit="1" customWidth="1"/>
    <col min="775" max="775" width="8.140625" style="31" customWidth="1"/>
    <col min="776" max="779" width="11.28515625" style="31" bestFit="1" customWidth="1"/>
    <col min="780" max="780" width="8.28515625" style="31" bestFit="1" customWidth="1"/>
    <col min="781" max="781" width="7.42578125" style="31" customWidth="1"/>
    <col min="782" max="782" width="11.28515625" style="31" bestFit="1" customWidth="1"/>
    <col min="783" max="1024" width="9.140625" style="31"/>
    <col min="1025" max="1025" width="10" style="31" customWidth="1"/>
    <col min="1026" max="1026" width="12.5703125" style="31" bestFit="1" customWidth="1"/>
    <col min="1027" max="1027" width="7.85546875" style="31" customWidth="1"/>
    <col min="1028" max="1028" width="11.28515625" style="31" bestFit="1" customWidth="1"/>
    <col min="1029" max="1029" width="8.42578125" style="31" customWidth="1"/>
    <col min="1030" max="1030" width="11.28515625" style="31" bestFit="1" customWidth="1"/>
    <col min="1031" max="1031" width="8.140625" style="31" customWidth="1"/>
    <col min="1032" max="1035" width="11.28515625" style="31" bestFit="1" customWidth="1"/>
    <col min="1036" max="1036" width="8.28515625" style="31" bestFit="1" customWidth="1"/>
    <col min="1037" max="1037" width="7.42578125" style="31" customWidth="1"/>
    <col min="1038" max="1038" width="11.28515625" style="31" bestFit="1" customWidth="1"/>
    <col min="1039" max="1280" width="9.140625" style="31"/>
    <col min="1281" max="1281" width="10" style="31" customWidth="1"/>
    <col min="1282" max="1282" width="12.5703125" style="31" bestFit="1" customWidth="1"/>
    <col min="1283" max="1283" width="7.85546875" style="31" customWidth="1"/>
    <col min="1284" max="1284" width="11.28515625" style="31" bestFit="1" customWidth="1"/>
    <col min="1285" max="1285" width="8.42578125" style="31" customWidth="1"/>
    <col min="1286" max="1286" width="11.28515625" style="31" bestFit="1" customWidth="1"/>
    <col min="1287" max="1287" width="8.140625" style="31" customWidth="1"/>
    <col min="1288" max="1291" width="11.28515625" style="31" bestFit="1" customWidth="1"/>
    <col min="1292" max="1292" width="8.28515625" style="31" bestFit="1" customWidth="1"/>
    <col min="1293" max="1293" width="7.42578125" style="31" customWidth="1"/>
    <col min="1294" max="1294" width="11.28515625" style="31" bestFit="1" customWidth="1"/>
    <col min="1295" max="1536" width="9.140625" style="31"/>
    <col min="1537" max="1537" width="10" style="31" customWidth="1"/>
    <col min="1538" max="1538" width="12.5703125" style="31" bestFit="1" customWidth="1"/>
    <col min="1539" max="1539" width="7.85546875" style="31" customWidth="1"/>
    <col min="1540" max="1540" width="11.28515625" style="31" bestFit="1" customWidth="1"/>
    <col min="1541" max="1541" width="8.42578125" style="31" customWidth="1"/>
    <col min="1542" max="1542" width="11.28515625" style="31" bestFit="1" customWidth="1"/>
    <col min="1543" max="1543" width="8.140625" style="31" customWidth="1"/>
    <col min="1544" max="1547" width="11.28515625" style="31" bestFit="1" customWidth="1"/>
    <col min="1548" max="1548" width="8.28515625" style="31" bestFit="1" customWidth="1"/>
    <col min="1549" max="1549" width="7.42578125" style="31" customWidth="1"/>
    <col min="1550" max="1550" width="11.28515625" style="31" bestFit="1" customWidth="1"/>
    <col min="1551" max="1792" width="9.140625" style="31"/>
    <col min="1793" max="1793" width="10" style="31" customWidth="1"/>
    <col min="1794" max="1794" width="12.5703125" style="31" bestFit="1" customWidth="1"/>
    <col min="1795" max="1795" width="7.85546875" style="31" customWidth="1"/>
    <col min="1796" max="1796" width="11.28515625" style="31" bestFit="1" customWidth="1"/>
    <col min="1797" max="1797" width="8.42578125" style="31" customWidth="1"/>
    <col min="1798" max="1798" width="11.28515625" style="31" bestFit="1" customWidth="1"/>
    <col min="1799" max="1799" width="8.140625" style="31" customWidth="1"/>
    <col min="1800" max="1803" width="11.28515625" style="31" bestFit="1" customWidth="1"/>
    <col min="1804" max="1804" width="8.28515625" style="31" bestFit="1" customWidth="1"/>
    <col min="1805" max="1805" width="7.42578125" style="31" customWidth="1"/>
    <col min="1806" max="1806" width="11.28515625" style="31" bestFit="1" customWidth="1"/>
    <col min="1807" max="2048" width="9.140625" style="31"/>
    <col min="2049" max="2049" width="10" style="31" customWidth="1"/>
    <col min="2050" max="2050" width="12.5703125" style="31" bestFit="1" customWidth="1"/>
    <col min="2051" max="2051" width="7.85546875" style="31" customWidth="1"/>
    <col min="2052" max="2052" width="11.28515625" style="31" bestFit="1" customWidth="1"/>
    <col min="2053" max="2053" width="8.42578125" style="31" customWidth="1"/>
    <col min="2054" max="2054" width="11.28515625" style="31" bestFit="1" customWidth="1"/>
    <col min="2055" max="2055" width="8.140625" style="31" customWidth="1"/>
    <col min="2056" max="2059" width="11.28515625" style="31" bestFit="1" customWidth="1"/>
    <col min="2060" max="2060" width="8.28515625" style="31" bestFit="1" customWidth="1"/>
    <col min="2061" max="2061" width="7.42578125" style="31" customWidth="1"/>
    <col min="2062" max="2062" width="11.28515625" style="31" bestFit="1" customWidth="1"/>
    <col min="2063" max="2304" width="9.140625" style="31"/>
    <col min="2305" max="2305" width="10" style="31" customWidth="1"/>
    <col min="2306" max="2306" width="12.5703125" style="31" bestFit="1" customWidth="1"/>
    <col min="2307" max="2307" width="7.85546875" style="31" customWidth="1"/>
    <col min="2308" max="2308" width="11.28515625" style="31" bestFit="1" customWidth="1"/>
    <col min="2309" max="2309" width="8.42578125" style="31" customWidth="1"/>
    <col min="2310" max="2310" width="11.28515625" style="31" bestFit="1" customWidth="1"/>
    <col min="2311" max="2311" width="8.140625" style="31" customWidth="1"/>
    <col min="2312" max="2315" width="11.28515625" style="31" bestFit="1" customWidth="1"/>
    <col min="2316" max="2316" width="8.28515625" style="31" bestFit="1" customWidth="1"/>
    <col min="2317" max="2317" width="7.42578125" style="31" customWidth="1"/>
    <col min="2318" max="2318" width="11.28515625" style="31" bestFit="1" customWidth="1"/>
    <col min="2319" max="2560" width="9.140625" style="31"/>
    <col min="2561" max="2561" width="10" style="31" customWidth="1"/>
    <col min="2562" max="2562" width="12.5703125" style="31" bestFit="1" customWidth="1"/>
    <col min="2563" max="2563" width="7.85546875" style="31" customWidth="1"/>
    <col min="2564" max="2564" width="11.28515625" style="31" bestFit="1" customWidth="1"/>
    <col min="2565" max="2565" width="8.42578125" style="31" customWidth="1"/>
    <col min="2566" max="2566" width="11.28515625" style="31" bestFit="1" customWidth="1"/>
    <col min="2567" max="2567" width="8.140625" style="31" customWidth="1"/>
    <col min="2568" max="2571" width="11.28515625" style="31" bestFit="1" customWidth="1"/>
    <col min="2572" max="2572" width="8.28515625" style="31" bestFit="1" customWidth="1"/>
    <col min="2573" max="2573" width="7.42578125" style="31" customWidth="1"/>
    <col min="2574" max="2574" width="11.28515625" style="31" bestFit="1" customWidth="1"/>
    <col min="2575" max="2816" width="9.140625" style="31"/>
    <col min="2817" max="2817" width="10" style="31" customWidth="1"/>
    <col min="2818" max="2818" width="12.5703125" style="31" bestFit="1" customWidth="1"/>
    <col min="2819" max="2819" width="7.85546875" style="31" customWidth="1"/>
    <col min="2820" max="2820" width="11.28515625" style="31" bestFit="1" customWidth="1"/>
    <col min="2821" max="2821" width="8.42578125" style="31" customWidth="1"/>
    <col min="2822" max="2822" width="11.28515625" style="31" bestFit="1" customWidth="1"/>
    <col min="2823" max="2823" width="8.140625" style="31" customWidth="1"/>
    <col min="2824" max="2827" width="11.28515625" style="31" bestFit="1" customWidth="1"/>
    <col min="2828" max="2828" width="8.28515625" style="31" bestFit="1" customWidth="1"/>
    <col min="2829" max="2829" width="7.42578125" style="31" customWidth="1"/>
    <col min="2830" max="2830" width="11.28515625" style="31" bestFit="1" customWidth="1"/>
    <col min="2831" max="3072" width="9.140625" style="31"/>
    <col min="3073" max="3073" width="10" style="31" customWidth="1"/>
    <col min="3074" max="3074" width="12.5703125" style="31" bestFit="1" customWidth="1"/>
    <col min="3075" max="3075" width="7.85546875" style="31" customWidth="1"/>
    <col min="3076" max="3076" width="11.28515625" style="31" bestFit="1" customWidth="1"/>
    <col min="3077" max="3077" width="8.42578125" style="31" customWidth="1"/>
    <col min="3078" max="3078" width="11.28515625" style="31" bestFit="1" customWidth="1"/>
    <col min="3079" max="3079" width="8.140625" style="31" customWidth="1"/>
    <col min="3080" max="3083" width="11.28515625" style="31" bestFit="1" customWidth="1"/>
    <col min="3084" max="3084" width="8.28515625" style="31" bestFit="1" customWidth="1"/>
    <col min="3085" max="3085" width="7.42578125" style="31" customWidth="1"/>
    <col min="3086" max="3086" width="11.28515625" style="31" bestFit="1" customWidth="1"/>
    <col min="3087" max="3328" width="9.140625" style="31"/>
    <col min="3329" max="3329" width="10" style="31" customWidth="1"/>
    <col min="3330" max="3330" width="12.5703125" style="31" bestFit="1" customWidth="1"/>
    <col min="3331" max="3331" width="7.85546875" style="31" customWidth="1"/>
    <col min="3332" max="3332" width="11.28515625" style="31" bestFit="1" customWidth="1"/>
    <col min="3333" max="3333" width="8.42578125" style="31" customWidth="1"/>
    <col min="3334" max="3334" width="11.28515625" style="31" bestFit="1" customWidth="1"/>
    <col min="3335" max="3335" width="8.140625" style="31" customWidth="1"/>
    <col min="3336" max="3339" width="11.28515625" style="31" bestFit="1" customWidth="1"/>
    <col min="3340" max="3340" width="8.28515625" style="31" bestFit="1" customWidth="1"/>
    <col min="3341" max="3341" width="7.42578125" style="31" customWidth="1"/>
    <col min="3342" max="3342" width="11.28515625" style="31" bestFit="1" customWidth="1"/>
    <col min="3343" max="3584" width="9.140625" style="31"/>
    <col min="3585" max="3585" width="10" style="31" customWidth="1"/>
    <col min="3586" max="3586" width="12.5703125" style="31" bestFit="1" customWidth="1"/>
    <col min="3587" max="3587" width="7.85546875" style="31" customWidth="1"/>
    <col min="3588" max="3588" width="11.28515625" style="31" bestFit="1" customWidth="1"/>
    <col min="3589" max="3589" width="8.42578125" style="31" customWidth="1"/>
    <col min="3590" max="3590" width="11.28515625" style="31" bestFit="1" customWidth="1"/>
    <col min="3591" max="3591" width="8.140625" style="31" customWidth="1"/>
    <col min="3592" max="3595" width="11.28515625" style="31" bestFit="1" customWidth="1"/>
    <col min="3596" max="3596" width="8.28515625" style="31" bestFit="1" customWidth="1"/>
    <col min="3597" max="3597" width="7.42578125" style="31" customWidth="1"/>
    <col min="3598" max="3598" width="11.28515625" style="31" bestFit="1" customWidth="1"/>
    <col min="3599" max="3840" width="9.140625" style="31"/>
    <col min="3841" max="3841" width="10" style="31" customWidth="1"/>
    <col min="3842" max="3842" width="12.5703125" style="31" bestFit="1" customWidth="1"/>
    <col min="3843" max="3843" width="7.85546875" style="31" customWidth="1"/>
    <col min="3844" max="3844" width="11.28515625" style="31" bestFit="1" customWidth="1"/>
    <col min="3845" max="3845" width="8.42578125" style="31" customWidth="1"/>
    <col min="3846" max="3846" width="11.28515625" style="31" bestFit="1" customWidth="1"/>
    <col min="3847" max="3847" width="8.140625" style="31" customWidth="1"/>
    <col min="3848" max="3851" width="11.28515625" style="31" bestFit="1" customWidth="1"/>
    <col min="3852" max="3852" width="8.28515625" style="31" bestFit="1" customWidth="1"/>
    <col min="3853" max="3853" width="7.42578125" style="31" customWidth="1"/>
    <col min="3854" max="3854" width="11.28515625" style="31" bestFit="1" customWidth="1"/>
    <col min="3855" max="4096" width="9.140625" style="31"/>
    <col min="4097" max="4097" width="10" style="31" customWidth="1"/>
    <col min="4098" max="4098" width="12.5703125" style="31" bestFit="1" customWidth="1"/>
    <col min="4099" max="4099" width="7.85546875" style="31" customWidth="1"/>
    <col min="4100" max="4100" width="11.28515625" style="31" bestFit="1" customWidth="1"/>
    <col min="4101" max="4101" width="8.42578125" style="31" customWidth="1"/>
    <col min="4102" max="4102" width="11.28515625" style="31" bestFit="1" customWidth="1"/>
    <col min="4103" max="4103" width="8.140625" style="31" customWidth="1"/>
    <col min="4104" max="4107" width="11.28515625" style="31" bestFit="1" customWidth="1"/>
    <col min="4108" max="4108" width="8.28515625" style="31" bestFit="1" customWidth="1"/>
    <col min="4109" max="4109" width="7.42578125" style="31" customWidth="1"/>
    <col min="4110" max="4110" width="11.28515625" style="31" bestFit="1" customWidth="1"/>
    <col min="4111" max="4352" width="9.140625" style="31"/>
    <col min="4353" max="4353" width="10" style="31" customWidth="1"/>
    <col min="4354" max="4354" width="12.5703125" style="31" bestFit="1" customWidth="1"/>
    <col min="4355" max="4355" width="7.85546875" style="31" customWidth="1"/>
    <col min="4356" max="4356" width="11.28515625" style="31" bestFit="1" customWidth="1"/>
    <col min="4357" max="4357" width="8.42578125" style="31" customWidth="1"/>
    <col min="4358" max="4358" width="11.28515625" style="31" bestFit="1" customWidth="1"/>
    <col min="4359" max="4359" width="8.140625" style="31" customWidth="1"/>
    <col min="4360" max="4363" width="11.28515625" style="31" bestFit="1" customWidth="1"/>
    <col min="4364" max="4364" width="8.28515625" style="31" bestFit="1" customWidth="1"/>
    <col min="4365" max="4365" width="7.42578125" style="31" customWidth="1"/>
    <col min="4366" max="4366" width="11.28515625" style="31" bestFit="1" customWidth="1"/>
    <col min="4367" max="4608" width="9.140625" style="31"/>
    <col min="4609" max="4609" width="10" style="31" customWidth="1"/>
    <col min="4610" max="4610" width="12.5703125" style="31" bestFit="1" customWidth="1"/>
    <col min="4611" max="4611" width="7.85546875" style="31" customWidth="1"/>
    <col min="4612" max="4612" width="11.28515625" style="31" bestFit="1" customWidth="1"/>
    <col min="4613" max="4613" width="8.42578125" style="31" customWidth="1"/>
    <col min="4614" max="4614" width="11.28515625" style="31" bestFit="1" customWidth="1"/>
    <col min="4615" max="4615" width="8.140625" style="31" customWidth="1"/>
    <col min="4616" max="4619" width="11.28515625" style="31" bestFit="1" customWidth="1"/>
    <col min="4620" max="4620" width="8.28515625" style="31" bestFit="1" customWidth="1"/>
    <col min="4621" max="4621" width="7.42578125" style="31" customWidth="1"/>
    <col min="4622" max="4622" width="11.28515625" style="31" bestFit="1" customWidth="1"/>
    <col min="4623" max="4864" width="9.140625" style="31"/>
    <col min="4865" max="4865" width="10" style="31" customWidth="1"/>
    <col min="4866" max="4866" width="12.5703125" style="31" bestFit="1" customWidth="1"/>
    <col min="4867" max="4867" width="7.85546875" style="31" customWidth="1"/>
    <col min="4868" max="4868" width="11.28515625" style="31" bestFit="1" customWidth="1"/>
    <col min="4869" max="4869" width="8.42578125" style="31" customWidth="1"/>
    <col min="4870" max="4870" width="11.28515625" style="31" bestFit="1" customWidth="1"/>
    <col min="4871" max="4871" width="8.140625" style="31" customWidth="1"/>
    <col min="4872" max="4875" width="11.28515625" style="31" bestFit="1" customWidth="1"/>
    <col min="4876" max="4876" width="8.28515625" style="31" bestFit="1" customWidth="1"/>
    <col min="4877" max="4877" width="7.42578125" style="31" customWidth="1"/>
    <col min="4878" max="4878" width="11.28515625" style="31" bestFit="1" customWidth="1"/>
    <col min="4879" max="5120" width="9.140625" style="31"/>
    <col min="5121" max="5121" width="10" style="31" customWidth="1"/>
    <col min="5122" max="5122" width="12.5703125" style="31" bestFit="1" customWidth="1"/>
    <col min="5123" max="5123" width="7.85546875" style="31" customWidth="1"/>
    <col min="5124" max="5124" width="11.28515625" style="31" bestFit="1" customWidth="1"/>
    <col min="5125" max="5125" width="8.42578125" style="31" customWidth="1"/>
    <col min="5126" max="5126" width="11.28515625" style="31" bestFit="1" customWidth="1"/>
    <col min="5127" max="5127" width="8.140625" style="31" customWidth="1"/>
    <col min="5128" max="5131" width="11.28515625" style="31" bestFit="1" customWidth="1"/>
    <col min="5132" max="5132" width="8.28515625" style="31" bestFit="1" customWidth="1"/>
    <col min="5133" max="5133" width="7.42578125" style="31" customWidth="1"/>
    <col min="5134" max="5134" width="11.28515625" style="31" bestFit="1" customWidth="1"/>
    <col min="5135" max="5376" width="9.140625" style="31"/>
    <col min="5377" max="5377" width="10" style="31" customWidth="1"/>
    <col min="5378" max="5378" width="12.5703125" style="31" bestFit="1" customWidth="1"/>
    <col min="5379" max="5379" width="7.85546875" style="31" customWidth="1"/>
    <col min="5380" max="5380" width="11.28515625" style="31" bestFit="1" customWidth="1"/>
    <col min="5381" max="5381" width="8.42578125" style="31" customWidth="1"/>
    <col min="5382" max="5382" width="11.28515625" style="31" bestFit="1" customWidth="1"/>
    <col min="5383" max="5383" width="8.140625" style="31" customWidth="1"/>
    <col min="5384" max="5387" width="11.28515625" style="31" bestFit="1" customWidth="1"/>
    <col min="5388" max="5388" width="8.28515625" style="31" bestFit="1" customWidth="1"/>
    <col min="5389" max="5389" width="7.42578125" style="31" customWidth="1"/>
    <col min="5390" max="5390" width="11.28515625" style="31" bestFit="1" customWidth="1"/>
    <col min="5391" max="5632" width="9.140625" style="31"/>
    <col min="5633" max="5633" width="10" style="31" customWidth="1"/>
    <col min="5634" max="5634" width="12.5703125" style="31" bestFit="1" customWidth="1"/>
    <col min="5635" max="5635" width="7.85546875" style="31" customWidth="1"/>
    <col min="5636" max="5636" width="11.28515625" style="31" bestFit="1" customWidth="1"/>
    <col min="5637" max="5637" width="8.42578125" style="31" customWidth="1"/>
    <col min="5638" max="5638" width="11.28515625" style="31" bestFit="1" customWidth="1"/>
    <col min="5639" max="5639" width="8.140625" style="31" customWidth="1"/>
    <col min="5640" max="5643" width="11.28515625" style="31" bestFit="1" customWidth="1"/>
    <col min="5644" max="5644" width="8.28515625" style="31" bestFit="1" customWidth="1"/>
    <col min="5645" max="5645" width="7.42578125" style="31" customWidth="1"/>
    <col min="5646" max="5646" width="11.28515625" style="31" bestFit="1" customWidth="1"/>
    <col min="5647" max="5888" width="9.140625" style="31"/>
    <col min="5889" max="5889" width="10" style="31" customWidth="1"/>
    <col min="5890" max="5890" width="12.5703125" style="31" bestFit="1" customWidth="1"/>
    <col min="5891" max="5891" width="7.85546875" style="31" customWidth="1"/>
    <col min="5892" max="5892" width="11.28515625" style="31" bestFit="1" customWidth="1"/>
    <col min="5893" max="5893" width="8.42578125" style="31" customWidth="1"/>
    <col min="5894" max="5894" width="11.28515625" style="31" bestFit="1" customWidth="1"/>
    <col min="5895" max="5895" width="8.140625" style="31" customWidth="1"/>
    <col min="5896" max="5899" width="11.28515625" style="31" bestFit="1" customWidth="1"/>
    <col min="5900" max="5900" width="8.28515625" style="31" bestFit="1" customWidth="1"/>
    <col min="5901" max="5901" width="7.42578125" style="31" customWidth="1"/>
    <col min="5902" max="5902" width="11.28515625" style="31" bestFit="1" customWidth="1"/>
    <col min="5903" max="6144" width="9.140625" style="31"/>
    <col min="6145" max="6145" width="10" style="31" customWidth="1"/>
    <col min="6146" max="6146" width="12.5703125" style="31" bestFit="1" customWidth="1"/>
    <col min="6147" max="6147" width="7.85546875" style="31" customWidth="1"/>
    <col min="6148" max="6148" width="11.28515625" style="31" bestFit="1" customWidth="1"/>
    <col min="6149" max="6149" width="8.42578125" style="31" customWidth="1"/>
    <col min="6150" max="6150" width="11.28515625" style="31" bestFit="1" customWidth="1"/>
    <col min="6151" max="6151" width="8.140625" style="31" customWidth="1"/>
    <col min="6152" max="6155" width="11.28515625" style="31" bestFit="1" customWidth="1"/>
    <col min="6156" max="6156" width="8.28515625" style="31" bestFit="1" customWidth="1"/>
    <col min="6157" max="6157" width="7.42578125" style="31" customWidth="1"/>
    <col min="6158" max="6158" width="11.28515625" style="31" bestFit="1" customWidth="1"/>
    <col min="6159" max="6400" width="9.140625" style="31"/>
    <col min="6401" max="6401" width="10" style="31" customWidth="1"/>
    <col min="6402" max="6402" width="12.5703125" style="31" bestFit="1" customWidth="1"/>
    <col min="6403" max="6403" width="7.85546875" style="31" customWidth="1"/>
    <col min="6404" max="6404" width="11.28515625" style="31" bestFit="1" customWidth="1"/>
    <col min="6405" max="6405" width="8.42578125" style="31" customWidth="1"/>
    <col min="6406" max="6406" width="11.28515625" style="31" bestFit="1" customWidth="1"/>
    <col min="6407" max="6407" width="8.140625" style="31" customWidth="1"/>
    <col min="6408" max="6411" width="11.28515625" style="31" bestFit="1" customWidth="1"/>
    <col min="6412" max="6412" width="8.28515625" style="31" bestFit="1" customWidth="1"/>
    <col min="6413" max="6413" width="7.42578125" style="31" customWidth="1"/>
    <col min="6414" max="6414" width="11.28515625" style="31" bestFit="1" customWidth="1"/>
    <col min="6415" max="6656" width="9.140625" style="31"/>
    <col min="6657" max="6657" width="10" style="31" customWidth="1"/>
    <col min="6658" max="6658" width="12.5703125" style="31" bestFit="1" customWidth="1"/>
    <col min="6659" max="6659" width="7.85546875" style="31" customWidth="1"/>
    <col min="6660" max="6660" width="11.28515625" style="31" bestFit="1" customWidth="1"/>
    <col min="6661" max="6661" width="8.42578125" style="31" customWidth="1"/>
    <col min="6662" max="6662" width="11.28515625" style="31" bestFit="1" customWidth="1"/>
    <col min="6663" max="6663" width="8.140625" style="31" customWidth="1"/>
    <col min="6664" max="6667" width="11.28515625" style="31" bestFit="1" customWidth="1"/>
    <col min="6668" max="6668" width="8.28515625" style="31" bestFit="1" customWidth="1"/>
    <col min="6669" max="6669" width="7.42578125" style="31" customWidth="1"/>
    <col min="6670" max="6670" width="11.28515625" style="31" bestFit="1" customWidth="1"/>
    <col min="6671" max="6912" width="9.140625" style="31"/>
    <col min="6913" max="6913" width="10" style="31" customWidth="1"/>
    <col min="6914" max="6914" width="12.5703125" style="31" bestFit="1" customWidth="1"/>
    <col min="6915" max="6915" width="7.85546875" style="31" customWidth="1"/>
    <col min="6916" max="6916" width="11.28515625" style="31" bestFit="1" customWidth="1"/>
    <col min="6917" max="6917" width="8.42578125" style="31" customWidth="1"/>
    <col min="6918" max="6918" width="11.28515625" style="31" bestFit="1" customWidth="1"/>
    <col min="6919" max="6919" width="8.140625" style="31" customWidth="1"/>
    <col min="6920" max="6923" width="11.28515625" style="31" bestFit="1" customWidth="1"/>
    <col min="6924" max="6924" width="8.28515625" style="31" bestFit="1" customWidth="1"/>
    <col min="6925" max="6925" width="7.42578125" style="31" customWidth="1"/>
    <col min="6926" max="6926" width="11.28515625" style="31" bestFit="1" customWidth="1"/>
    <col min="6927" max="7168" width="9.140625" style="31"/>
    <col min="7169" max="7169" width="10" style="31" customWidth="1"/>
    <col min="7170" max="7170" width="12.5703125" style="31" bestFit="1" customWidth="1"/>
    <col min="7171" max="7171" width="7.85546875" style="31" customWidth="1"/>
    <col min="7172" max="7172" width="11.28515625" style="31" bestFit="1" customWidth="1"/>
    <col min="7173" max="7173" width="8.42578125" style="31" customWidth="1"/>
    <col min="7174" max="7174" width="11.28515625" style="31" bestFit="1" customWidth="1"/>
    <col min="7175" max="7175" width="8.140625" style="31" customWidth="1"/>
    <col min="7176" max="7179" width="11.28515625" style="31" bestFit="1" customWidth="1"/>
    <col min="7180" max="7180" width="8.28515625" style="31" bestFit="1" customWidth="1"/>
    <col min="7181" max="7181" width="7.42578125" style="31" customWidth="1"/>
    <col min="7182" max="7182" width="11.28515625" style="31" bestFit="1" customWidth="1"/>
    <col min="7183" max="7424" width="9.140625" style="31"/>
    <col min="7425" max="7425" width="10" style="31" customWidth="1"/>
    <col min="7426" max="7426" width="12.5703125" style="31" bestFit="1" customWidth="1"/>
    <col min="7427" max="7427" width="7.85546875" style="31" customWidth="1"/>
    <col min="7428" max="7428" width="11.28515625" style="31" bestFit="1" customWidth="1"/>
    <col min="7429" max="7429" width="8.42578125" style="31" customWidth="1"/>
    <col min="7430" max="7430" width="11.28515625" style="31" bestFit="1" customWidth="1"/>
    <col min="7431" max="7431" width="8.140625" style="31" customWidth="1"/>
    <col min="7432" max="7435" width="11.28515625" style="31" bestFit="1" customWidth="1"/>
    <col min="7436" max="7436" width="8.28515625" style="31" bestFit="1" customWidth="1"/>
    <col min="7437" max="7437" width="7.42578125" style="31" customWidth="1"/>
    <col min="7438" max="7438" width="11.28515625" style="31" bestFit="1" customWidth="1"/>
    <col min="7439" max="7680" width="9.140625" style="31"/>
    <col min="7681" max="7681" width="10" style="31" customWidth="1"/>
    <col min="7682" max="7682" width="12.5703125" style="31" bestFit="1" customWidth="1"/>
    <col min="7683" max="7683" width="7.85546875" style="31" customWidth="1"/>
    <col min="7684" max="7684" width="11.28515625" style="31" bestFit="1" customWidth="1"/>
    <col min="7685" max="7685" width="8.42578125" style="31" customWidth="1"/>
    <col min="7686" max="7686" width="11.28515625" style="31" bestFit="1" customWidth="1"/>
    <col min="7687" max="7687" width="8.140625" style="31" customWidth="1"/>
    <col min="7688" max="7691" width="11.28515625" style="31" bestFit="1" customWidth="1"/>
    <col min="7692" max="7692" width="8.28515625" style="31" bestFit="1" customWidth="1"/>
    <col min="7693" max="7693" width="7.42578125" style="31" customWidth="1"/>
    <col min="7694" max="7694" width="11.28515625" style="31" bestFit="1" customWidth="1"/>
    <col min="7695" max="7936" width="9.140625" style="31"/>
    <col min="7937" max="7937" width="10" style="31" customWidth="1"/>
    <col min="7938" max="7938" width="12.5703125" style="31" bestFit="1" customWidth="1"/>
    <col min="7939" max="7939" width="7.85546875" style="31" customWidth="1"/>
    <col min="7940" max="7940" width="11.28515625" style="31" bestFit="1" customWidth="1"/>
    <col min="7941" max="7941" width="8.42578125" style="31" customWidth="1"/>
    <col min="7942" max="7942" width="11.28515625" style="31" bestFit="1" customWidth="1"/>
    <col min="7943" max="7943" width="8.140625" style="31" customWidth="1"/>
    <col min="7944" max="7947" width="11.28515625" style="31" bestFit="1" customWidth="1"/>
    <col min="7948" max="7948" width="8.28515625" style="31" bestFit="1" customWidth="1"/>
    <col min="7949" max="7949" width="7.42578125" style="31" customWidth="1"/>
    <col min="7950" max="7950" width="11.28515625" style="31" bestFit="1" customWidth="1"/>
    <col min="7951" max="8192" width="9.140625" style="31"/>
    <col min="8193" max="8193" width="10" style="31" customWidth="1"/>
    <col min="8194" max="8194" width="12.5703125" style="31" bestFit="1" customWidth="1"/>
    <col min="8195" max="8195" width="7.85546875" style="31" customWidth="1"/>
    <col min="8196" max="8196" width="11.28515625" style="31" bestFit="1" customWidth="1"/>
    <col min="8197" max="8197" width="8.42578125" style="31" customWidth="1"/>
    <col min="8198" max="8198" width="11.28515625" style="31" bestFit="1" customWidth="1"/>
    <col min="8199" max="8199" width="8.140625" style="31" customWidth="1"/>
    <col min="8200" max="8203" width="11.28515625" style="31" bestFit="1" customWidth="1"/>
    <col min="8204" max="8204" width="8.28515625" style="31" bestFit="1" customWidth="1"/>
    <col min="8205" max="8205" width="7.42578125" style="31" customWidth="1"/>
    <col min="8206" max="8206" width="11.28515625" style="31" bestFit="1" customWidth="1"/>
    <col min="8207" max="8448" width="9.140625" style="31"/>
    <col min="8449" max="8449" width="10" style="31" customWidth="1"/>
    <col min="8450" max="8450" width="12.5703125" style="31" bestFit="1" customWidth="1"/>
    <col min="8451" max="8451" width="7.85546875" style="31" customWidth="1"/>
    <col min="8452" max="8452" width="11.28515625" style="31" bestFit="1" customWidth="1"/>
    <col min="8453" max="8453" width="8.42578125" style="31" customWidth="1"/>
    <col min="8454" max="8454" width="11.28515625" style="31" bestFit="1" customWidth="1"/>
    <col min="8455" max="8455" width="8.140625" style="31" customWidth="1"/>
    <col min="8456" max="8459" width="11.28515625" style="31" bestFit="1" customWidth="1"/>
    <col min="8460" max="8460" width="8.28515625" style="31" bestFit="1" customWidth="1"/>
    <col min="8461" max="8461" width="7.42578125" style="31" customWidth="1"/>
    <col min="8462" max="8462" width="11.28515625" style="31" bestFit="1" customWidth="1"/>
    <col min="8463" max="8704" width="9.140625" style="31"/>
    <col min="8705" max="8705" width="10" style="31" customWidth="1"/>
    <col min="8706" max="8706" width="12.5703125" style="31" bestFit="1" customWidth="1"/>
    <col min="8707" max="8707" width="7.85546875" style="31" customWidth="1"/>
    <col min="8708" max="8708" width="11.28515625" style="31" bestFit="1" customWidth="1"/>
    <col min="8709" max="8709" width="8.42578125" style="31" customWidth="1"/>
    <col min="8710" max="8710" width="11.28515625" style="31" bestFit="1" customWidth="1"/>
    <col min="8711" max="8711" width="8.140625" style="31" customWidth="1"/>
    <col min="8712" max="8715" width="11.28515625" style="31" bestFit="1" customWidth="1"/>
    <col min="8716" max="8716" width="8.28515625" style="31" bestFit="1" customWidth="1"/>
    <col min="8717" max="8717" width="7.42578125" style="31" customWidth="1"/>
    <col min="8718" max="8718" width="11.28515625" style="31" bestFit="1" customWidth="1"/>
    <col min="8719" max="8960" width="9.140625" style="31"/>
    <col min="8961" max="8961" width="10" style="31" customWidth="1"/>
    <col min="8962" max="8962" width="12.5703125" style="31" bestFit="1" customWidth="1"/>
    <col min="8963" max="8963" width="7.85546875" style="31" customWidth="1"/>
    <col min="8964" max="8964" width="11.28515625" style="31" bestFit="1" customWidth="1"/>
    <col min="8965" max="8965" width="8.42578125" style="31" customWidth="1"/>
    <col min="8966" max="8966" width="11.28515625" style="31" bestFit="1" customWidth="1"/>
    <col min="8967" max="8967" width="8.140625" style="31" customWidth="1"/>
    <col min="8968" max="8971" width="11.28515625" style="31" bestFit="1" customWidth="1"/>
    <col min="8972" max="8972" width="8.28515625" style="31" bestFit="1" customWidth="1"/>
    <col min="8973" max="8973" width="7.42578125" style="31" customWidth="1"/>
    <col min="8974" max="8974" width="11.28515625" style="31" bestFit="1" customWidth="1"/>
    <col min="8975" max="9216" width="9.140625" style="31"/>
    <col min="9217" max="9217" width="10" style="31" customWidth="1"/>
    <col min="9218" max="9218" width="12.5703125" style="31" bestFit="1" customWidth="1"/>
    <col min="9219" max="9219" width="7.85546875" style="31" customWidth="1"/>
    <col min="9220" max="9220" width="11.28515625" style="31" bestFit="1" customWidth="1"/>
    <col min="9221" max="9221" width="8.42578125" style="31" customWidth="1"/>
    <col min="9222" max="9222" width="11.28515625" style="31" bestFit="1" customWidth="1"/>
    <col min="9223" max="9223" width="8.140625" style="31" customWidth="1"/>
    <col min="9224" max="9227" width="11.28515625" style="31" bestFit="1" customWidth="1"/>
    <col min="9228" max="9228" width="8.28515625" style="31" bestFit="1" customWidth="1"/>
    <col min="9229" max="9229" width="7.42578125" style="31" customWidth="1"/>
    <col min="9230" max="9230" width="11.28515625" style="31" bestFit="1" customWidth="1"/>
    <col min="9231" max="9472" width="9.140625" style="31"/>
    <col min="9473" max="9473" width="10" style="31" customWidth="1"/>
    <col min="9474" max="9474" width="12.5703125" style="31" bestFit="1" customWidth="1"/>
    <col min="9475" max="9475" width="7.85546875" style="31" customWidth="1"/>
    <col min="9476" max="9476" width="11.28515625" style="31" bestFit="1" customWidth="1"/>
    <col min="9477" max="9477" width="8.42578125" style="31" customWidth="1"/>
    <col min="9478" max="9478" width="11.28515625" style="31" bestFit="1" customWidth="1"/>
    <col min="9479" max="9479" width="8.140625" style="31" customWidth="1"/>
    <col min="9480" max="9483" width="11.28515625" style="31" bestFit="1" customWidth="1"/>
    <col min="9484" max="9484" width="8.28515625" style="31" bestFit="1" customWidth="1"/>
    <col min="9485" max="9485" width="7.42578125" style="31" customWidth="1"/>
    <col min="9486" max="9486" width="11.28515625" style="31" bestFit="1" customWidth="1"/>
    <col min="9487" max="9728" width="9.140625" style="31"/>
    <col min="9729" max="9729" width="10" style="31" customWidth="1"/>
    <col min="9730" max="9730" width="12.5703125" style="31" bestFit="1" customWidth="1"/>
    <col min="9731" max="9731" width="7.85546875" style="31" customWidth="1"/>
    <col min="9732" max="9732" width="11.28515625" style="31" bestFit="1" customWidth="1"/>
    <col min="9733" max="9733" width="8.42578125" style="31" customWidth="1"/>
    <col min="9734" max="9734" width="11.28515625" style="31" bestFit="1" customWidth="1"/>
    <col min="9735" max="9735" width="8.140625" style="31" customWidth="1"/>
    <col min="9736" max="9739" width="11.28515625" style="31" bestFit="1" customWidth="1"/>
    <col min="9740" max="9740" width="8.28515625" style="31" bestFit="1" customWidth="1"/>
    <col min="9741" max="9741" width="7.42578125" style="31" customWidth="1"/>
    <col min="9742" max="9742" width="11.28515625" style="31" bestFit="1" customWidth="1"/>
    <col min="9743" max="9984" width="9.140625" style="31"/>
    <col min="9985" max="9985" width="10" style="31" customWidth="1"/>
    <col min="9986" max="9986" width="12.5703125" style="31" bestFit="1" customWidth="1"/>
    <col min="9987" max="9987" width="7.85546875" style="31" customWidth="1"/>
    <col min="9988" max="9988" width="11.28515625" style="31" bestFit="1" customWidth="1"/>
    <col min="9989" max="9989" width="8.42578125" style="31" customWidth="1"/>
    <col min="9990" max="9990" width="11.28515625" style="31" bestFit="1" customWidth="1"/>
    <col min="9991" max="9991" width="8.140625" style="31" customWidth="1"/>
    <col min="9992" max="9995" width="11.28515625" style="31" bestFit="1" customWidth="1"/>
    <col min="9996" max="9996" width="8.28515625" style="31" bestFit="1" customWidth="1"/>
    <col min="9997" max="9997" width="7.42578125" style="31" customWidth="1"/>
    <col min="9998" max="9998" width="11.28515625" style="31" bestFit="1" customWidth="1"/>
    <col min="9999" max="10240" width="9.140625" style="31"/>
    <col min="10241" max="10241" width="10" style="31" customWidth="1"/>
    <col min="10242" max="10242" width="12.5703125" style="31" bestFit="1" customWidth="1"/>
    <col min="10243" max="10243" width="7.85546875" style="31" customWidth="1"/>
    <col min="10244" max="10244" width="11.28515625" style="31" bestFit="1" customWidth="1"/>
    <col min="10245" max="10245" width="8.42578125" style="31" customWidth="1"/>
    <col min="10246" max="10246" width="11.28515625" style="31" bestFit="1" customWidth="1"/>
    <col min="10247" max="10247" width="8.140625" style="31" customWidth="1"/>
    <col min="10248" max="10251" width="11.28515625" style="31" bestFit="1" customWidth="1"/>
    <col min="10252" max="10252" width="8.28515625" style="31" bestFit="1" customWidth="1"/>
    <col min="10253" max="10253" width="7.42578125" style="31" customWidth="1"/>
    <col min="10254" max="10254" width="11.28515625" style="31" bestFit="1" customWidth="1"/>
    <col min="10255" max="10496" width="9.140625" style="31"/>
    <col min="10497" max="10497" width="10" style="31" customWidth="1"/>
    <col min="10498" max="10498" width="12.5703125" style="31" bestFit="1" customWidth="1"/>
    <col min="10499" max="10499" width="7.85546875" style="31" customWidth="1"/>
    <col min="10500" max="10500" width="11.28515625" style="31" bestFit="1" customWidth="1"/>
    <col min="10501" max="10501" width="8.42578125" style="31" customWidth="1"/>
    <col min="10502" max="10502" width="11.28515625" style="31" bestFit="1" customWidth="1"/>
    <col min="10503" max="10503" width="8.140625" style="31" customWidth="1"/>
    <col min="10504" max="10507" width="11.28515625" style="31" bestFit="1" customWidth="1"/>
    <col min="10508" max="10508" width="8.28515625" style="31" bestFit="1" customWidth="1"/>
    <col min="10509" max="10509" width="7.42578125" style="31" customWidth="1"/>
    <col min="10510" max="10510" width="11.28515625" style="31" bestFit="1" customWidth="1"/>
    <col min="10511" max="10752" width="9.140625" style="31"/>
    <col min="10753" max="10753" width="10" style="31" customWidth="1"/>
    <col min="10754" max="10754" width="12.5703125" style="31" bestFit="1" customWidth="1"/>
    <col min="10755" max="10755" width="7.85546875" style="31" customWidth="1"/>
    <col min="10756" max="10756" width="11.28515625" style="31" bestFit="1" customWidth="1"/>
    <col min="10757" max="10757" width="8.42578125" style="31" customWidth="1"/>
    <col min="10758" max="10758" width="11.28515625" style="31" bestFit="1" customWidth="1"/>
    <col min="10759" max="10759" width="8.140625" style="31" customWidth="1"/>
    <col min="10760" max="10763" width="11.28515625" style="31" bestFit="1" customWidth="1"/>
    <col min="10764" max="10764" width="8.28515625" style="31" bestFit="1" customWidth="1"/>
    <col min="10765" max="10765" width="7.42578125" style="31" customWidth="1"/>
    <col min="10766" max="10766" width="11.28515625" style="31" bestFit="1" customWidth="1"/>
    <col min="10767" max="11008" width="9.140625" style="31"/>
    <col min="11009" max="11009" width="10" style="31" customWidth="1"/>
    <col min="11010" max="11010" width="12.5703125" style="31" bestFit="1" customWidth="1"/>
    <col min="11011" max="11011" width="7.85546875" style="31" customWidth="1"/>
    <col min="11012" max="11012" width="11.28515625" style="31" bestFit="1" customWidth="1"/>
    <col min="11013" max="11013" width="8.42578125" style="31" customWidth="1"/>
    <col min="11014" max="11014" width="11.28515625" style="31" bestFit="1" customWidth="1"/>
    <col min="11015" max="11015" width="8.140625" style="31" customWidth="1"/>
    <col min="11016" max="11019" width="11.28515625" style="31" bestFit="1" customWidth="1"/>
    <col min="11020" max="11020" width="8.28515625" style="31" bestFit="1" customWidth="1"/>
    <col min="11021" max="11021" width="7.42578125" style="31" customWidth="1"/>
    <col min="11022" max="11022" width="11.28515625" style="31" bestFit="1" customWidth="1"/>
    <col min="11023" max="11264" width="9.140625" style="31"/>
    <col min="11265" max="11265" width="10" style="31" customWidth="1"/>
    <col min="11266" max="11266" width="12.5703125" style="31" bestFit="1" customWidth="1"/>
    <col min="11267" max="11267" width="7.85546875" style="31" customWidth="1"/>
    <col min="11268" max="11268" width="11.28515625" style="31" bestFit="1" customWidth="1"/>
    <col min="11269" max="11269" width="8.42578125" style="31" customWidth="1"/>
    <col min="11270" max="11270" width="11.28515625" style="31" bestFit="1" customWidth="1"/>
    <col min="11271" max="11271" width="8.140625" style="31" customWidth="1"/>
    <col min="11272" max="11275" width="11.28515625" style="31" bestFit="1" customWidth="1"/>
    <col min="11276" max="11276" width="8.28515625" style="31" bestFit="1" customWidth="1"/>
    <col min="11277" max="11277" width="7.42578125" style="31" customWidth="1"/>
    <col min="11278" max="11278" width="11.28515625" style="31" bestFit="1" customWidth="1"/>
    <col min="11279" max="11520" width="9.140625" style="31"/>
    <col min="11521" max="11521" width="10" style="31" customWidth="1"/>
    <col min="11522" max="11522" width="12.5703125" style="31" bestFit="1" customWidth="1"/>
    <col min="11523" max="11523" width="7.85546875" style="31" customWidth="1"/>
    <col min="11524" max="11524" width="11.28515625" style="31" bestFit="1" customWidth="1"/>
    <col min="11525" max="11525" width="8.42578125" style="31" customWidth="1"/>
    <col min="11526" max="11526" width="11.28515625" style="31" bestFit="1" customWidth="1"/>
    <col min="11527" max="11527" width="8.140625" style="31" customWidth="1"/>
    <col min="11528" max="11531" width="11.28515625" style="31" bestFit="1" customWidth="1"/>
    <col min="11532" max="11532" width="8.28515625" style="31" bestFit="1" customWidth="1"/>
    <col min="11533" max="11533" width="7.42578125" style="31" customWidth="1"/>
    <col min="11534" max="11534" width="11.28515625" style="31" bestFit="1" customWidth="1"/>
    <col min="11535" max="11776" width="9.140625" style="31"/>
    <col min="11777" max="11777" width="10" style="31" customWidth="1"/>
    <col min="11778" max="11778" width="12.5703125" style="31" bestFit="1" customWidth="1"/>
    <col min="11779" max="11779" width="7.85546875" style="31" customWidth="1"/>
    <col min="11780" max="11780" width="11.28515625" style="31" bestFit="1" customWidth="1"/>
    <col min="11781" max="11781" width="8.42578125" style="31" customWidth="1"/>
    <col min="11782" max="11782" width="11.28515625" style="31" bestFit="1" customWidth="1"/>
    <col min="11783" max="11783" width="8.140625" style="31" customWidth="1"/>
    <col min="11784" max="11787" width="11.28515625" style="31" bestFit="1" customWidth="1"/>
    <col min="11788" max="11788" width="8.28515625" style="31" bestFit="1" customWidth="1"/>
    <col min="11789" max="11789" width="7.42578125" style="31" customWidth="1"/>
    <col min="11790" max="11790" width="11.28515625" style="31" bestFit="1" customWidth="1"/>
    <col min="11791" max="12032" width="9.140625" style="31"/>
    <col min="12033" max="12033" width="10" style="31" customWidth="1"/>
    <col min="12034" max="12034" width="12.5703125" style="31" bestFit="1" customWidth="1"/>
    <col min="12035" max="12035" width="7.85546875" style="31" customWidth="1"/>
    <col min="12036" max="12036" width="11.28515625" style="31" bestFit="1" customWidth="1"/>
    <col min="12037" max="12037" width="8.42578125" style="31" customWidth="1"/>
    <col min="12038" max="12038" width="11.28515625" style="31" bestFit="1" customWidth="1"/>
    <col min="12039" max="12039" width="8.140625" style="31" customWidth="1"/>
    <col min="12040" max="12043" width="11.28515625" style="31" bestFit="1" customWidth="1"/>
    <col min="12044" max="12044" width="8.28515625" style="31" bestFit="1" customWidth="1"/>
    <col min="12045" max="12045" width="7.42578125" style="31" customWidth="1"/>
    <col min="12046" max="12046" width="11.28515625" style="31" bestFit="1" customWidth="1"/>
    <col min="12047" max="12288" width="9.140625" style="31"/>
    <col min="12289" max="12289" width="10" style="31" customWidth="1"/>
    <col min="12290" max="12290" width="12.5703125" style="31" bestFit="1" customWidth="1"/>
    <col min="12291" max="12291" width="7.85546875" style="31" customWidth="1"/>
    <col min="12292" max="12292" width="11.28515625" style="31" bestFit="1" customWidth="1"/>
    <col min="12293" max="12293" width="8.42578125" style="31" customWidth="1"/>
    <col min="12294" max="12294" width="11.28515625" style="31" bestFit="1" customWidth="1"/>
    <col min="12295" max="12295" width="8.140625" style="31" customWidth="1"/>
    <col min="12296" max="12299" width="11.28515625" style="31" bestFit="1" customWidth="1"/>
    <col min="12300" max="12300" width="8.28515625" style="31" bestFit="1" customWidth="1"/>
    <col min="12301" max="12301" width="7.42578125" style="31" customWidth="1"/>
    <col min="12302" max="12302" width="11.28515625" style="31" bestFit="1" customWidth="1"/>
    <col min="12303" max="12544" width="9.140625" style="31"/>
    <col min="12545" max="12545" width="10" style="31" customWidth="1"/>
    <col min="12546" max="12546" width="12.5703125" style="31" bestFit="1" customWidth="1"/>
    <col min="12547" max="12547" width="7.85546875" style="31" customWidth="1"/>
    <col min="12548" max="12548" width="11.28515625" style="31" bestFit="1" customWidth="1"/>
    <col min="12549" max="12549" width="8.42578125" style="31" customWidth="1"/>
    <col min="12550" max="12550" width="11.28515625" style="31" bestFit="1" customWidth="1"/>
    <col min="12551" max="12551" width="8.140625" style="31" customWidth="1"/>
    <col min="12552" max="12555" width="11.28515625" style="31" bestFit="1" customWidth="1"/>
    <col min="12556" max="12556" width="8.28515625" style="31" bestFit="1" customWidth="1"/>
    <col min="12557" max="12557" width="7.42578125" style="31" customWidth="1"/>
    <col min="12558" max="12558" width="11.28515625" style="31" bestFit="1" customWidth="1"/>
    <col min="12559" max="12800" width="9.140625" style="31"/>
    <col min="12801" max="12801" width="10" style="31" customWidth="1"/>
    <col min="12802" max="12802" width="12.5703125" style="31" bestFit="1" customWidth="1"/>
    <col min="12803" max="12803" width="7.85546875" style="31" customWidth="1"/>
    <col min="12804" max="12804" width="11.28515625" style="31" bestFit="1" customWidth="1"/>
    <col min="12805" max="12805" width="8.42578125" style="31" customWidth="1"/>
    <col min="12806" max="12806" width="11.28515625" style="31" bestFit="1" customWidth="1"/>
    <col min="12807" max="12807" width="8.140625" style="31" customWidth="1"/>
    <col min="12808" max="12811" width="11.28515625" style="31" bestFit="1" customWidth="1"/>
    <col min="12812" max="12812" width="8.28515625" style="31" bestFit="1" customWidth="1"/>
    <col min="12813" max="12813" width="7.42578125" style="31" customWidth="1"/>
    <col min="12814" max="12814" width="11.28515625" style="31" bestFit="1" customWidth="1"/>
    <col min="12815" max="13056" width="9.140625" style="31"/>
    <col min="13057" max="13057" width="10" style="31" customWidth="1"/>
    <col min="13058" max="13058" width="12.5703125" style="31" bestFit="1" customWidth="1"/>
    <col min="13059" max="13059" width="7.85546875" style="31" customWidth="1"/>
    <col min="13060" max="13060" width="11.28515625" style="31" bestFit="1" customWidth="1"/>
    <col min="13061" max="13061" width="8.42578125" style="31" customWidth="1"/>
    <col min="13062" max="13062" width="11.28515625" style="31" bestFit="1" customWidth="1"/>
    <col min="13063" max="13063" width="8.140625" style="31" customWidth="1"/>
    <col min="13064" max="13067" width="11.28515625" style="31" bestFit="1" customWidth="1"/>
    <col min="13068" max="13068" width="8.28515625" style="31" bestFit="1" customWidth="1"/>
    <col min="13069" max="13069" width="7.42578125" style="31" customWidth="1"/>
    <col min="13070" max="13070" width="11.28515625" style="31" bestFit="1" customWidth="1"/>
    <col min="13071" max="13312" width="9.140625" style="31"/>
    <col min="13313" max="13313" width="10" style="31" customWidth="1"/>
    <col min="13314" max="13314" width="12.5703125" style="31" bestFit="1" customWidth="1"/>
    <col min="13315" max="13315" width="7.85546875" style="31" customWidth="1"/>
    <col min="13316" max="13316" width="11.28515625" style="31" bestFit="1" customWidth="1"/>
    <col min="13317" max="13317" width="8.42578125" style="31" customWidth="1"/>
    <col min="13318" max="13318" width="11.28515625" style="31" bestFit="1" customWidth="1"/>
    <col min="13319" max="13319" width="8.140625" style="31" customWidth="1"/>
    <col min="13320" max="13323" width="11.28515625" style="31" bestFit="1" customWidth="1"/>
    <col min="13324" max="13324" width="8.28515625" style="31" bestFit="1" customWidth="1"/>
    <col min="13325" max="13325" width="7.42578125" style="31" customWidth="1"/>
    <col min="13326" max="13326" width="11.28515625" style="31" bestFit="1" customWidth="1"/>
    <col min="13327" max="13568" width="9.140625" style="31"/>
    <col min="13569" max="13569" width="10" style="31" customWidth="1"/>
    <col min="13570" max="13570" width="12.5703125" style="31" bestFit="1" customWidth="1"/>
    <col min="13571" max="13571" width="7.85546875" style="31" customWidth="1"/>
    <col min="13572" max="13572" width="11.28515625" style="31" bestFit="1" customWidth="1"/>
    <col min="13573" max="13573" width="8.42578125" style="31" customWidth="1"/>
    <col min="13574" max="13574" width="11.28515625" style="31" bestFit="1" customWidth="1"/>
    <col min="13575" max="13575" width="8.140625" style="31" customWidth="1"/>
    <col min="13576" max="13579" width="11.28515625" style="31" bestFit="1" customWidth="1"/>
    <col min="13580" max="13580" width="8.28515625" style="31" bestFit="1" customWidth="1"/>
    <col min="13581" max="13581" width="7.42578125" style="31" customWidth="1"/>
    <col min="13582" max="13582" width="11.28515625" style="31" bestFit="1" customWidth="1"/>
    <col min="13583" max="13824" width="9.140625" style="31"/>
    <col min="13825" max="13825" width="10" style="31" customWidth="1"/>
    <col min="13826" max="13826" width="12.5703125" style="31" bestFit="1" customWidth="1"/>
    <col min="13827" max="13827" width="7.85546875" style="31" customWidth="1"/>
    <col min="13828" max="13828" width="11.28515625" style="31" bestFit="1" customWidth="1"/>
    <col min="13829" max="13829" width="8.42578125" style="31" customWidth="1"/>
    <col min="13830" max="13830" width="11.28515625" style="31" bestFit="1" customWidth="1"/>
    <col min="13831" max="13831" width="8.140625" style="31" customWidth="1"/>
    <col min="13832" max="13835" width="11.28515625" style="31" bestFit="1" customWidth="1"/>
    <col min="13836" max="13836" width="8.28515625" style="31" bestFit="1" customWidth="1"/>
    <col min="13837" max="13837" width="7.42578125" style="31" customWidth="1"/>
    <col min="13838" max="13838" width="11.28515625" style="31" bestFit="1" customWidth="1"/>
    <col min="13839" max="14080" width="9.140625" style="31"/>
    <col min="14081" max="14081" width="10" style="31" customWidth="1"/>
    <col min="14082" max="14082" width="12.5703125" style="31" bestFit="1" customWidth="1"/>
    <col min="14083" max="14083" width="7.85546875" style="31" customWidth="1"/>
    <col min="14084" max="14084" width="11.28515625" style="31" bestFit="1" customWidth="1"/>
    <col min="14085" max="14085" width="8.42578125" style="31" customWidth="1"/>
    <col min="14086" max="14086" width="11.28515625" style="31" bestFit="1" customWidth="1"/>
    <col min="14087" max="14087" width="8.140625" style="31" customWidth="1"/>
    <col min="14088" max="14091" width="11.28515625" style="31" bestFit="1" customWidth="1"/>
    <col min="14092" max="14092" width="8.28515625" style="31" bestFit="1" customWidth="1"/>
    <col min="14093" max="14093" width="7.42578125" style="31" customWidth="1"/>
    <col min="14094" max="14094" width="11.28515625" style="31" bestFit="1" customWidth="1"/>
    <col min="14095" max="14336" width="9.140625" style="31"/>
    <col min="14337" max="14337" width="10" style="31" customWidth="1"/>
    <col min="14338" max="14338" width="12.5703125" style="31" bestFit="1" customWidth="1"/>
    <col min="14339" max="14339" width="7.85546875" style="31" customWidth="1"/>
    <col min="14340" max="14340" width="11.28515625" style="31" bestFit="1" customWidth="1"/>
    <col min="14341" max="14341" width="8.42578125" style="31" customWidth="1"/>
    <col min="14342" max="14342" width="11.28515625" style="31" bestFit="1" customWidth="1"/>
    <col min="14343" max="14343" width="8.140625" style="31" customWidth="1"/>
    <col min="14344" max="14347" width="11.28515625" style="31" bestFit="1" customWidth="1"/>
    <col min="14348" max="14348" width="8.28515625" style="31" bestFit="1" customWidth="1"/>
    <col min="14349" max="14349" width="7.42578125" style="31" customWidth="1"/>
    <col min="14350" max="14350" width="11.28515625" style="31" bestFit="1" customWidth="1"/>
    <col min="14351" max="14592" width="9.140625" style="31"/>
    <col min="14593" max="14593" width="10" style="31" customWidth="1"/>
    <col min="14594" max="14594" width="12.5703125" style="31" bestFit="1" customWidth="1"/>
    <col min="14595" max="14595" width="7.85546875" style="31" customWidth="1"/>
    <col min="14596" max="14596" width="11.28515625" style="31" bestFit="1" customWidth="1"/>
    <col min="14597" max="14597" width="8.42578125" style="31" customWidth="1"/>
    <col min="14598" max="14598" width="11.28515625" style="31" bestFit="1" customWidth="1"/>
    <col min="14599" max="14599" width="8.140625" style="31" customWidth="1"/>
    <col min="14600" max="14603" width="11.28515625" style="31" bestFit="1" customWidth="1"/>
    <col min="14604" max="14604" width="8.28515625" style="31" bestFit="1" customWidth="1"/>
    <col min="14605" max="14605" width="7.42578125" style="31" customWidth="1"/>
    <col min="14606" max="14606" width="11.28515625" style="31" bestFit="1" customWidth="1"/>
    <col min="14607" max="14848" width="9.140625" style="31"/>
    <col min="14849" max="14849" width="10" style="31" customWidth="1"/>
    <col min="14850" max="14850" width="12.5703125" style="31" bestFit="1" customWidth="1"/>
    <col min="14851" max="14851" width="7.85546875" style="31" customWidth="1"/>
    <col min="14852" max="14852" width="11.28515625" style="31" bestFit="1" customWidth="1"/>
    <col min="14853" max="14853" width="8.42578125" style="31" customWidth="1"/>
    <col min="14854" max="14854" width="11.28515625" style="31" bestFit="1" customWidth="1"/>
    <col min="14855" max="14855" width="8.140625" style="31" customWidth="1"/>
    <col min="14856" max="14859" width="11.28515625" style="31" bestFit="1" customWidth="1"/>
    <col min="14860" max="14860" width="8.28515625" style="31" bestFit="1" customWidth="1"/>
    <col min="14861" max="14861" width="7.42578125" style="31" customWidth="1"/>
    <col min="14862" max="14862" width="11.28515625" style="31" bestFit="1" customWidth="1"/>
    <col min="14863" max="15104" width="9.140625" style="31"/>
    <col min="15105" max="15105" width="10" style="31" customWidth="1"/>
    <col min="15106" max="15106" width="12.5703125" style="31" bestFit="1" customWidth="1"/>
    <col min="15107" max="15107" width="7.85546875" style="31" customWidth="1"/>
    <col min="15108" max="15108" width="11.28515625" style="31" bestFit="1" customWidth="1"/>
    <col min="15109" max="15109" width="8.42578125" style="31" customWidth="1"/>
    <col min="15110" max="15110" width="11.28515625" style="31" bestFit="1" customWidth="1"/>
    <col min="15111" max="15111" width="8.140625" style="31" customWidth="1"/>
    <col min="15112" max="15115" width="11.28515625" style="31" bestFit="1" customWidth="1"/>
    <col min="15116" max="15116" width="8.28515625" style="31" bestFit="1" customWidth="1"/>
    <col min="15117" max="15117" width="7.42578125" style="31" customWidth="1"/>
    <col min="15118" max="15118" width="11.28515625" style="31" bestFit="1" customWidth="1"/>
    <col min="15119" max="15360" width="9.140625" style="31"/>
    <col min="15361" max="15361" width="10" style="31" customWidth="1"/>
    <col min="15362" max="15362" width="12.5703125" style="31" bestFit="1" customWidth="1"/>
    <col min="15363" max="15363" width="7.85546875" style="31" customWidth="1"/>
    <col min="15364" max="15364" width="11.28515625" style="31" bestFit="1" customWidth="1"/>
    <col min="15365" max="15365" width="8.42578125" style="31" customWidth="1"/>
    <col min="15366" max="15366" width="11.28515625" style="31" bestFit="1" customWidth="1"/>
    <col min="15367" max="15367" width="8.140625" style="31" customWidth="1"/>
    <col min="15368" max="15371" width="11.28515625" style="31" bestFit="1" customWidth="1"/>
    <col min="15372" max="15372" width="8.28515625" style="31" bestFit="1" customWidth="1"/>
    <col min="15373" max="15373" width="7.42578125" style="31" customWidth="1"/>
    <col min="15374" max="15374" width="11.28515625" style="31" bestFit="1" customWidth="1"/>
    <col min="15375" max="15616" width="9.140625" style="31"/>
    <col min="15617" max="15617" width="10" style="31" customWidth="1"/>
    <col min="15618" max="15618" width="12.5703125" style="31" bestFit="1" customWidth="1"/>
    <col min="15619" max="15619" width="7.85546875" style="31" customWidth="1"/>
    <col min="15620" max="15620" width="11.28515625" style="31" bestFit="1" customWidth="1"/>
    <col min="15621" max="15621" width="8.42578125" style="31" customWidth="1"/>
    <col min="15622" max="15622" width="11.28515625" style="31" bestFit="1" customWidth="1"/>
    <col min="15623" max="15623" width="8.140625" style="31" customWidth="1"/>
    <col min="15624" max="15627" width="11.28515625" style="31" bestFit="1" customWidth="1"/>
    <col min="15628" max="15628" width="8.28515625" style="31" bestFit="1" customWidth="1"/>
    <col min="15629" max="15629" width="7.42578125" style="31" customWidth="1"/>
    <col min="15630" max="15630" width="11.28515625" style="31" bestFit="1" customWidth="1"/>
    <col min="15631" max="15872" width="9.140625" style="31"/>
    <col min="15873" max="15873" width="10" style="31" customWidth="1"/>
    <col min="15874" max="15874" width="12.5703125" style="31" bestFit="1" customWidth="1"/>
    <col min="15875" max="15875" width="7.85546875" style="31" customWidth="1"/>
    <col min="15876" max="15876" width="11.28515625" style="31" bestFit="1" customWidth="1"/>
    <col min="15877" max="15877" width="8.42578125" style="31" customWidth="1"/>
    <col min="15878" max="15878" width="11.28515625" style="31" bestFit="1" customWidth="1"/>
    <col min="15879" max="15879" width="8.140625" style="31" customWidth="1"/>
    <col min="15880" max="15883" width="11.28515625" style="31" bestFit="1" customWidth="1"/>
    <col min="15884" max="15884" width="8.28515625" style="31" bestFit="1" customWidth="1"/>
    <col min="15885" max="15885" width="7.42578125" style="31" customWidth="1"/>
    <col min="15886" max="15886" width="11.28515625" style="31" bestFit="1" customWidth="1"/>
    <col min="15887" max="16128" width="9.140625" style="31"/>
    <col min="16129" max="16129" width="10" style="31" customWidth="1"/>
    <col min="16130" max="16130" width="12.5703125" style="31" bestFit="1" customWidth="1"/>
    <col min="16131" max="16131" width="7.85546875" style="31" customWidth="1"/>
    <col min="16132" max="16132" width="11.28515625" style="31" bestFit="1" customWidth="1"/>
    <col min="16133" max="16133" width="8.42578125" style="31" customWidth="1"/>
    <col min="16134" max="16134" width="11.28515625" style="31" bestFit="1" customWidth="1"/>
    <col min="16135" max="16135" width="8.140625" style="31" customWidth="1"/>
    <col min="16136" max="16139" width="11.28515625" style="31" bestFit="1" customWidth="1"/>
    <col min="16140" max="16140" width="8.28515625" style="31" bestFit="1" customWidth="1"/>
    <col min="16141" max="16141" width="7.42578125" style="31" customWidth="1"/>
    <col min="16142" max="16142" width="11.28515625" style="31" bestFit="1" customWidth="1"/>
    <col min="16143" max="16384" width="9.140625" style="31"/>
  </cols>
  <sheetData>
    <row r="1" spans="1:16" ht="18" customHeight="1">
      <c r="A1" s="152" t="s">
        <v>101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36"/>
      <c r="O1" s="36"/>
      <c r="P1" s="36"/>
    </row>
    <row r="2" spans="1:16" ht="15" customHeight="1">
      <c r="M2" s="150" t="s">
        <v>53</v>
      </c>
      <c r="N2" s="150"/>
    </row>
    <row r="3" spans="1:16" ht="30.75" customHeight="1" thickBot="1">
      <c r="A3" s="30" t="s">
        <v>55</v>
      </c>
      <c r="C3" s="30"/>
      <c r="M3" s="151" t="s">
        <v>54</v>
      </c>
      <c r="N3" s="151"/>
    </row>
    <row r="4" spans="1:16" ht="63.75" thickBot="1">
      <c r="A4" s="153" t="s">
        <v>34</v>
      </c>
      <c r="B4" s="1" t="s">
        <v>1</v>
      </c>
      <c r="C4" s="1" t="s">
        <v>2</v>
      </c>
      <c r="D4" s="1" t="s">
        <v>3</v>
      </c>
      <c r="E4" s="1" t="s">
        <v>2</v>
      </c>
      <c r="F4" s="1" t="s">
        <v>4</v>
      </c>
      <c r="G4" s="1" t="s">
        <v>2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2</v>
      </c>
      <c r="N4" s="96" t="s">
        <v>10</v>
      </c>
    </row>
    <row r="5" spans="1:16" ht="18" customHeight="1" thickBot="1">
      <c r="A5" s="154"/>
      <c r="B5" s="186">
        <v>1</v>
      </c>
      <c r="C5" s="1"/>
      <c r="D5" s="1">
        <v>2</v>
      </c>
      <c r="E5" s="1"/>
      <c r="F5" s="1" t="s">
        <v>11</v>
      </c>
      <c r="G5" s="1"/>
      <c r="H5" s="1">
        <v>4</v>
      </c>
      <c r="I5" s="1" t="s">
        <v>12</v>
      </c>
      <c r="J5" s="1">
        <v>6</v>
      </c>
      <c r="K5" s="1" t="s">
        <v>13</v>
      </c>
      <c r="L5" s="1">
        <v>8</v>
      </c>
      <c r="M5" s="95"/>
      <c r="N5" s="96">
        <v>9</v>
      </c>
    </row>
    <row r="6" spans="1:16" ht="43.5" customHeight="1">
      <c r="A6" s="12" t="s">
        <v>49</v>
      </c>
      <c r="B6" s="15">
        <v>2515905.8160000001</v>
      </c>
      <c r="C6" s="94">
        <v>39.798498303988517</v>
      </c>
      <c r="D6" s="15">
        <v>564789.83700000006</v>
      </c>
      <c r="E6" s="94">
        <v>36.317921835891333</v>
      </c>
      <c r="F6" s="15">
        <v>1951115.9790000001</v>
      </c>
      <c r="G6" s="94">
        <v>40.934081688823213</v>
      </c>
      <c r="H6" s="15">
        <v>48868.499999999993</v>
      </c>
      <c r="I6" s="15">
        <v>1902247.4790000001</v>
      </c>
      <c r="J6" s="15">
        <v>173168.432</v>
      </c>
      <c r="K6" s="15">
        <v>1729079.0470000003</v>
      </c>
      <c r="L6" s="15">
        <v>1239</v>
      </c>
      <c r="M6" s="94">
        <v>34.132231404958681</v>
      </c>
      <c r="N6" s="104">
        <v>563966.70200000016</v>
      </c>
      <c r="O6" s="35"/>
    </row>
    <row r="7" spans="1:16" ht="43.5" customHeight="1">
      <c r="A7" s="12" t="s">
        <v>50</v>
      </c>
      <c r="B7" s="10">
        <v>1093303.6370000001</v>
      </c>
      <c r="C7" s="17">
        <v>17.294702634007098</v>
      </c>
      <c r="D7" s="10">
        <v>300722.16700000002</v>
      </c>
      <c r="E7" s="17">
        <v>19.33746579690289</v>
      </c>
      <c r="F7" s="10">
        <v>792581.47</v>
      </c>
      <c r="G7" s="17">
        <v>16.62822455826322</v>
      </c>
      <c r="H7" s="10">
        <v>287100.55699999997</v>
      </c>
      <c r="I7" s="10">
        <v>505480.91300000006</v>
      </c>
      <c r="J7" s="10">
        <v>62090.06</v>
      </c>
      <c r="K7" s="10">
        <v>443390.853</v>
      </c>
      <c r="L7" s="10">
        <v>540</v>
      </c>
      <c r="M7" s="17">
        <v>14.876033057851243</v>
      </c>
      <c r="N7" s="11">
        <v>157964.93900000004</v>
      </c>
      <c r="O7" s="35"/>
    </row>
    <row r="8" spans="1:16" ht="43.5" customHeight="1">
      <c r="A8" s="12" t="s">
        <v>51</v>
      </c>
      <c r="B8" s="10">
        <v>837917.40000000014</v>
      </c>
      <c r="C8" s="17">
        <v>13.254810259869632</v>
      </c>
      <c r="D8" s="10">
        <v>193952.53</v>
      </c>
      <c r="E8" s="17">
        <v>12.471812279464526</v>
      </c>
      <c r="F8" s="10">
        <v>643964.86999999988</v>
      </c>
      <c r="G8" s="17">
        <v>13.510273544488468</v>
      </c>
      <c r="H8" s="10">
        <v>183863.24999999997</v>
      </c>
      <c r="I8" s="10">
        <v>460101.62000000005</v>
      </c>
      <c r="J8" s="10">
        <v>18386.579000000005</v>
      </c>
      <c r="K8" s="10">
        <v>441715.04100000003</v>
      </c>
      <c r="L8" s="10">
        <v>458.99999999999989</v>
      </c>
      <c r="M8" s="17">
        <v>12.644628099173552</v>
      </c>
      <c r="N8" s="11">
        <v>90845.81200000002</v>
      </c>
      <c r="O8" s="35"/>
    </row>
    <row r="9" spans="1:16" ht="43.5" customHeight="1">
      <c r="A9" s="12" t="s">
        <v>62</v>
      </c>
      <c r="B9" s="10">
        <v>824004.52500000014</v>
      </c>
      <c r="C9" s="17">
        <v>13.034725895594246</v>
      </c>
      <c r="D9" s="10">
        <v>212848.13299999994</v>
      </c>
      <c r="E9" s="17">
        <v>13.686864300303265</v>
      </c>
      <c r="F9" s="10">
        <v>611156.39199999988</v>
      </c>
      <c r="G9" s="17">
        <v>12.821957251150398</v>
      </c>
      <c r="H9" s="10">
        <v>194735.5</v>
      </c>
      <c r="I9" s="10">
        <v>416420.89200000005</v>
      </c>
      <c r="J9" s="10">
        <v>14951.098999999995</v>
      </c>
      <c r="K9" s="10">
        <v>401469.79300000018</v>
      </c>
      <c r="L9" s="10">
        <v>527.99999999999989</v>
      </c>
      <c r="M9" s="17">
        <v>14.545454545454545</v>
      </c>
      <c r="N9" s="11">
        <v>91214.914999999994</v>
      </c>
      <c r="O9" s="35"/>
    </row>
    <row r="10" spans="1:16" ht="43.5" customHeight="1">
      <c r="A10" s="12" t="s">
        <v>63</v>
      </c>
      <c r="B10" s="10">
        <v>971898.14000000013</v>
      </c>
      <c r="C10" s="17">
        <v>15.374218792473112</v>
      </c>
      <c r="D10" s="10">
        <v>265619.61199999996</v>
      </c>
      <c r="E10" s="17">
        <v>17.080251227494696</v>
      </c>
      <c r="F10" s="10">
        <v>706278.52799999947</v>
      </c>
      <c r="G10" s="17">
        <v>14.817603500449728</v>
      </c>
      <c r="H10" s="10">
        <v>118832.00000000004</v>
      </c>
      <c r="I10" s="10">
        <v>587446.52799999993</v>
      </c>
      <c r="J10" s="10">
        <v>13998.277</v>
      </c>
      <c r="K10" s="10">
        <v>573448.25100000016</v>
      </c>
      <c r="L10" s="10">
        <v>801.99999999999943</v>
      </c>
      <c r="M10" s="17">
        <v>22.093663911845717</v>
      </c>
      <c r="N10" s="11">
        <v>153329.40600000002</v>
      </c>
      <c r="O10" s="35"/>
    </row>
    <row r="11" spans="1:16" ht="43.5" customHeight="1" thickBot="1">
      <c r="A11" s="12" t="s">
        <v>35</v>
      </c>
      <c r="B11" s="10">
        <v>78580.399999999994</v>
      </c>
      <c r="C11" s="17">
        <v>1.2430441140674</v>
      </c>
      <c r="D11" s="10">
        <v>17194.8</v>
      </c>
      <c r="E11" s="17">
        <v>1.1056845599432843</v>
      </c>
      <c r="F11" s="10">
        <v>61385.599999999991</v>
      </c>
      <c r="G11" s="17">
        <v>1.2878594568249528</v>
      </c>
      <c r="H11" s="10">
        <v>18399.5</v>
      </c>
      <c r="I11" s="10">
        <v>42986.1</v>
      </c>
      <c r="J11" s="10">
        <v>876.2249999999998</v>
      </c>
      <c r="K11" s="10">
        <v>42109.875000000007</v>
      </c>
      <c r="L11" s="10">
        <v>61.999999999999993</v>
      </c>
      <c r="M11" s="17">
        <v>1.7079889807162536</v>
      </c>
      <c r="N11" s="11">
        <v>7516.32</v>
      </c>
      <c r="O11" s="35"/>
    </row>
    <row r="12" spans="1:16" ht="43.5" customHeight="1" thickBot="1">
      <c r="A12" s="13" t="s">
        <v>65</v>
      </c>
      <c r="B12" s="21">
        <v>6321609.9179999996</v>
      </c>
      <c r="C12" s="21">
        <v>100.00000000000001</v>
      </c>
      <c r="D12" s="21">
        <v>1555127.0789999999</v>
      </c>
      <c r="E12" s="21">
        <v>100</v>
      </c>
      <c r="F12" s="21">
        <v>4766482.8389999997</v>
      </c>
      <c r="G12" s="21">
        <v>99.999999999999972</v>
      </c>
      <c r="H12" s="21">
        <v>851799.30700000003</v>
      </c>
      <c r="I12" s="21">
        <v>3914683.5320000001</v>
      </c>
      <c r="J12" s="21">
        <v>283470.67200000002</v>
      </c>
      <c r="K12" s="21">
        <v>3631212.86</v>
      </c>
      <c r="L12" s="21">
        <v>3629.9999999999995</v>
      </c>
      <c r="M12" s="21">
        <v>99.999999999999986</v>
      </c>
      <c r="N12" s="93">
        <v>1064838.094</v>
      </c>
      <c r="O12" s="35"/>
    </row>
  </sheetData>
  <mergeCells count="4">
    <mergeCell ref="A1:M1"/>
    <mergeCell ref="A4:A5"/>
    <mergeCell ref="M2:N2"/>
    <mergeCell ref="M3:N3"/>
  </mergeCells>
  <printOptions horizontalCentered="1" verticalCentered="1"/>
  <pageMargins left="0.23622047244094491" right="0.23622047244094491" top="0.98425196850393704" bottom="0.98425196850393704" header="0.27559055118110237" footer="0"/>
  <pageSetup paperSize="9" scale="88" firstPageNumber="0" fitToWidth="0" fitToHeight="0" orientation="landscape" r:id="rId1"/>
  <headerFooter alignWithMargins="0">
    <oddFooter>&amp;C-2-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0"/>
  <sheetViews>
    <sheetView rightToLeft="1" topLeftCell="D1" workbookViewId="0">
      <selection activeCell="E19" sqref="E19:J19"/>
    </sheetView>
  </sheetViews>
  <sheetFormatPr defaultRowHeight="12.75"/>
  <cols>
    <col min="1" max="1" width="10" customWidth="1"/>
    <col min="2" max="4" width="8.85546875" customWidth="1"/>
    <col min="5" max="7" width="8.7109375" customWidth="1"/>
    <col min="8" max="8" width="9.140625" customWidth="1"/>
    <col min="9" max="14" width="8.85546875" customWidth="1"/>
    <col min="15" max="18" width="9.140625" customWidth="1"/>
    <col min="19" max="19" width="13.85546875" customWidth="1"/>
  </cols>
  <sheetData>
    <row r="1" spans="1:19" ht="18">
      <c r="A1" s="157" t="s">
        <v>102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</row>
    <row r="2" spans="1:19" ht="15">
      <c r="Q2" s="150" t="s">
        <v>53</v>
      </c>
      <c r="R2" s="150"/>
      <c r="S2" s="150"/>
    </row>
    <row r="3" spans="1:19" ht="26.25" customHeight="1" thickBot="1">
      <c r="A3" s="41" t="s">
        <v>56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162" t="s">
        <v>54</v>
      </c>
      <c r="R3" s="162"/>
      <c r="S3" s="162"/>
    </row>
    <row r="4" spans="1:19" ht="53.25" customHeight="1">
      <c r="A4" s="158" t="s">
        <v>0</v>
      </c>
      <c r="B4" s="163" t="s">
        <v>26</v>
      </c>
      <c r="C4" s="164"/>
      <c r="D4" s="165"/>
      <c r="E4" s="163" t="s">
        <v>28</v>
      </c>
      <c r="F4" s="164"/>
      <c r="G4" s="165"/>
      <c r="H4" s="155" t="s">
        <v>72</v>
      </c>
      <c r="I4" s="163" t="s">
        <v>27</v>
      </c>
      <c r="J4" s="164"/>
      <c r="K4" s="165"/>
      <c r="L4" s="163" t="s">
        <v>29</v>
      </c>
      <c r="M4" s="164"/>
      <c r="N4" s="165"/>
      <c r="O4" s="155" t="s">
        <v>73</v>
      </c>
      <c r="P4" s="163" t="s">
        <v>21</v>
      </c>
      <c r="Q4" s="164"/>
      <c r="R4" s="165"/>
      <c r="S4" s="160" t="s">
        <v>30</v>
      </c>
    </row>
    <row r="5" spans="1:19" ht="26.25" customHeight="1" thickBot="1">
      <c r="A5" s="159"/>
      <c r="B5" s="43" t="s">
        <v>31</v>
      </c>
      <c r="C5" s="43" t="s">
        <v>32</v>
      </c>
      <c r="D5" s="43" t="s">
        <v>71</v>
      </c>
      <c r="E5" s="43" t="s">
        <v>31</v>
      </c>
      <c r="F5" s="43" t="s">
        <v>32</v>
      </c>
      <c r="G5" s="43" t="s">
        <v>71</v>
      </c>
      <c r="H5" s="156"/>
      <c r="I5" s="43" t="s">
        <v>31</v>
      </c>
      <c r="J5" s="43" t="s">
        <v>32</v>
      </c>
      <c r="K5" s="43" t="s">
        <v>71</v>
      </c>
      <c r="L5" s="43" t="s">
        <v>31</v>
      </c>
      <c r="M5" s="43" t="s">
        <v>32</v>
      </c>
      <c r="N5" s="43" t="s">
        <v>71</v>
      </c>
      <c r="O5" s="156"/>
      <c r="P5" s="43" t="s">
        <v>31</v>
      </c>
      <c r="Q5" s="43" t="s">
        <v>32</v>
      </c>
      <c r="R5" s="43" t="s">
        <v>71</v>
      </c>
      <c r="S5" s="161"/>
    </row>
    <row r="6" spans="1:19" ht="22.5" customHeight="1">
      <c r="A6" s="44" t="s">
        <v>14</v>
      </c>
      <c r="B6" s="45">
        <v>1015.0000000000005</v>
      </c>
      <c r="C6" s="45">
        <v>150</v>
      </c>
      <c r="D6" s="45">
        <v>1165.0000000000002</v>
      </c>
      <c r="E6" s="45">
        <v>804</v>
      </c>
      <c r="F6" s="45">
        <v>148.00000000000003</v>
      </c>
      <c r="G6" s="45">
        <v>952</v>
      </c>
      <c r="H6" s="45">
        <f>D6+G6</f>
        <v>2117</v>
      </c>
      <c r="I6" s="45">
        <v>164.00000000000006</v>
      </c>
      <c r="J6" s="45">
        <v>9</v>
      </c>
      <c r="K6" s="45">
        <v>173.00000000000006</v>
      </c>
      <c r="L6" s="10">
        <v>0</v>
      </c>
      <c r="M6" s="10">
        <v>0</v>
      </c>
      <c r="N6" s="10">
        <v>0</v>
      </c>
      <c r="O6" s="45">
        <f>K6+N6</f>
        <v>173.00000000000006</v>
      </c>
      <c r="P6" s="45">
        <v>1982.9999999999984</v>
      </c>
      <c r="Q6" s="45">
        <v>307.00000000000017</v>
      </c>
      <c r="R6" s="45">
        <v>2290</v>
      </c>
      <c r="S6" s="89">
        <v>824003.50300000038</v>
      </c>
    </row>
    <row r="7" spans="1:19" ht="22.5" customHeight="1">
      <c r="A7" s="46" t="s">
        <v>15</v>
      </c>
      <c r="B7" s="47">
        <v>53.000000000000007</v>
      </c>
      <c r="C7" s="10">
        <v>0</v>
      </c>
      <c r="D7" s="45">
        <v>53.000000000000007</v>
      </c>
      <c r="E7" s="47">
        <v>133</v>
      </c>
      <c r="F7" s="10">
        <v>0</v>
      </c>
      <c r="G7" s="45">
        <v>133</v>
      </c>
      <c r="H7" s="45">
        <f t="shared" ref="H7:H14" si="0">D7+G7</f>
        <v>186</v>
      </c>
      <c r="I7" s="47">
        <v>9</v>
      </c>
      <c r="J7" s="10">
        <v>0</v>
      </c>
      <c r="K7" s="45">
        <v>9</v>
      </c>
      <c r="L7" s="10">
        <v>0</v>
      </c>
      <c r="M7" s="10">
        <v>0</v>
      </c>
      <c r="N7" s="10">
        <v>0</v>
      </c>
      <c r="O7" s="45">
        <f t="shared" ref="O7:O14" si="1">K7+N7</f>
        <v>9</v>
      </c>
      <c r="P7" s="47">
        <v>195.00000000000003</v>
      </c>
      <c r="Q7" s="10">
        <v>0</v>
      </c>
      <c r="R7" s="45">
        <v>195.00000000000003</v>
      </c>
      <c r="S7" s="11">
        <v>24000.499999999993</v>
      </c>
    </row>
    <row r="8" spans="1:19" ht="22.5" customHeight="1">
      <c r="A8" s="46" t="s">
        <v>16</v>
      </c>
      <c r="B8" s="10">
        <v>0</v>
      </c>
      <c r="C8" s="10">
        <v>0</v>
      </c>
      <c r="D8" s="10">
        <v>0</v>
      </c>
      <c r="E8" s="47">
        <v>237</v>
      </c>
      <c r="F8" s="47">
        <v>63</v>
      </c>
      <c r="G8" s="45">
        <v>299.99999999999994</v>
      </c>
      <c r="H8" s="45">
        <f t="shared" si="0"/>
        <v>299.99999999999994</v>
      </c>
      <c r="I8" s="47">
        <v>19.000000000000004</v>
      </c>
      <c r="J8" s="47">
        <v>1</v>
      </c>
      <c r="K8" s="45">
        <v>20.000000000000004</v>
      </c>
      <c r="L8" s="10">
        <v>0</v>
      </c>
      <c r="M8" s="10">
        <v>0</v>
      </c>
      <c r="N8" s="10">
        <v>0</v>
      </c>
      <c r="O8" s="45">
        <f t="shared" si="1"/>
        <v>20.000000000000004</v>
      </c>
      <c r="P8" s="47">
        <v>256</v>
      </c>
      <c r="Q8" s="47">
        <v>64</v>
      </c>
      <c r="R8" s="45">
        <v>320</v>
      </c>
      <c r="S8" s="11">
        <v>55800</v>
      </c>
    </row>
    <row r="9" spans="1:19" ht="22.5" customHeight="1">
      <c r="A9" s="46" t="s">
        <v>17</v>
      </c>
      <c r="B9" s="10">
        <v>0</v>
      </c>
      <c r="C9" s="10">
        <v>0</v>
      </c>
      <c r="D9" s="10">
        <v>0</v>
      </c>
      <c r="E9" s="47">
        <v>41</v>
      </c>
      <c r="F9" s="10">
        <v>0</v>
      </c>
      <c r="G9" s="45">
        <v>41</v>
      </c>
      <c r="H9" s="45">
        <f t="shared" si="0"/>
        <v>41</v>
      </c>
      <c r="I9" s="47">
        <v>15</v>
      </c>
      <c r="J9" s="10">
        <v>0</v>
      </c>
      <c r="K9" s="45">
        <v>15</v>
      </c>
      <c r="L9" s="10">
        <v>0</v>
      </c>
      <c r="M9" s="10">
        <v>0</v>
      </c>
      <c r="N9" s="10">
        <v>0</v>
      </c>
      <c r="O9" s="45">
        <f t="shared" si="1"/>
        <v>15</v>
      </c>
      <c r="P9" s="47">
        <v>56</v>
      </c>
      <c r="Q9" s="10">
        <v>0</v>
      </c>
      <c r="R9" s="45">
        <v>56</v>
      </c>
      <c r="S9" s="11">
        <v>9095</v>
      </c>
    </row>
    <row r="10" spans="1:19" ht="22.5" customHeight="1">
      <c r="A10" s="46" t="s">
        <v>18</v>
      </c>
      <c r="B10" s="47">
        <v>2</v>
      </c>
      <c r="C10" s="47">
        <v>2</v>
      </c>
      <c r="D10" s="45">
        <v>4</v>
      </c>
      <c r="E10" s="47">
        <v>180</v>
      </c>
      <c r="F10" s="47">
        <v>77</v>
      </c>
      <c r="G10" s="45">
        <v>256.99999999999994</v>
      </c>
      <c r="H10" s="45">
        <f t="shared" si="0"/>
        <v>260.99999999999994</v>
      </c>
      <c r="I10" s="47">
        <v>19.999999999999996</v>
      </c>
      <c r="J10" s="47">
        <v>1</v>
      </c>
      <c r="K10" s="45">
        <v>21.000000000000004</v>
      </c>
      <c r="L10" s="10">
        <v>0</v>
      </c>
      <c r="M10" s="10">
        <v>0</v>
      </c>
      <c r="N10" s="10">
        <v>0</v>
      </c>
      <c r="O10" s="45">
        <f t="shared" si="1"/>
        <v>21.000000000000004</v>
      </c>
      <c r="P10" s="47">
        <v>201.99999999999994</v>
      </c>
      <c r="Q10" s="47">
        <v>80</v>
      </c>
      <c r="R10" s="45">
        <v>282</v>
      </c>
      <c r="S10" s="11">
        <v>79816.099000000002</v>
      </c>
    </row>
    <row r="11" spans="1:19" ht="22.5" customHeight="1">
      <c r="A11" s="46" t="s">
        <v>79</v>
      </c>
      <c r="B11" s="47">
        <v>13.000000000000002</v>
      </c>
      <c r="C11" s="10">
        <v>0</v>
      </c>
      <c r="D11" s="45">
        <v>13.000000000000002</v>
      </c>
      <c r="E11" s="47">
        <v>84</v>
      </c>
      <c r="F11" s="47">
        <v>2</v>
      </c>
      <c r="G11" s="45">
        <v>86.000000000000014</v>
      </c>
      <c r="H11" s="45">
        <f t="shared" si="0"/>
        <v>99.000000000000014</v>
      </c>
      <c r="I11" s="47">
        <v>15.000000000000002</v>
      </c>
      <c r="J11" s="47">
        <v>1</v>
      </c>
      <c r="K11" s="45">
        <v>16</v>
      </c>
      <c r="L11" s="10">
        <v>0</v>
      </c>
      <c r="M11" s="10">
        <v>0</v>
      </c>
      <c r="N11" s="10">
        <v>0</v>
      </c>
      <c r="O11" s="45">
        <f t="shared" si="1"/>
        <v>16</v>
      </c>
      <c r="P11" s="47">
        <v>112</v>
      </c>
      <c r="Q11" s="47">
        <v>3</v>
      </c>
      <c r="R11" s="45">
        <v>114.99999999999999</v>
      </c>
      <c r="S11" s="11">
        <v>16212.800000000003</v>
      </c>
    </row>
    <row r="12" spans="1:19" ht="22.5" customHeight="1">
      <c r="A12" s="46" t="s">
        <v>19</v>
      </c>
      <c r="B12" s="10">
        <v>0</v>
      </c>
      <c r="C12" s="10">
        <v>0</v>
      </c>
      <c r="D12" s="10">
        <v>0</v>
      </c>
      <c r="E12" s="47">
        <v>200</v>
      </c>
      <c r="F12" s="47">
        <v>117</v>
      </c>
      <c r="G12" s="45">
        <v>317</v>
      </c>
      <c r="H12" s="45">
        <f t="shared" si="0"/>
        <v>317</v>
      </c>
      <c r="I12" s="47">
        <v>34.999999999999993</v>
      </c>
      <c r="J12" s="47">
        <v>6</v>
      </c>
      <c r="K12" s="45">
        <v>40.999999999999993</v>
      </c>
      <c r="L12" s="10">
        <v>0</v>
      </c>
      <c r="M12" s="10">
        <v>0</v>
      </c>
      <c r="N12" s="10">
        <v>0</v>
      </c>
      <c r="O12" s="45">
        <f t="shared" si="1"/>
        <v>40.999999999999993</v>
      </c>
      <c r="P12" s="47">
        <v>235.00000000000003</v>
      </c>
      <c r="Q12" s="47">
        <v>123.00000000000003</v>
      </c>
      <c r="R12" s="45">
        <v>358.00000000000006</v>
      </c>
      <c r="S12" s="11">
        <v>53690.191999999995</v>
      </c>
    </row>
    <row r="13" spans="1:19" ht="22.5" customHeight="1" thickBot="1">
      <c r="A13" s="97" t="s">
        <v>20</v>
      </c>
      <c r="B13" s="10">
        <v>0</v>
      </c>
      <c r="C13" s="10">
        <v>0</v>
      </c>
      <c r="D13" s="10">
        <v>0</v>
      </c>
      <c r="E13" s="98">
        <v>7</v>
      </c>
      <c r="F13" s="98">
        <v>6</v>
      </c>
      <c r="G13" s="99">
        <v>13</v>
      </c>
      <c r="H13" s="45">
        <f t="shared" si="0"/>
        <v>13</v>
      </c>
      <c r="I13" s="98">
        <v>1</v>
      </c>
      <c r="J13" s="10">
        <v>0</v>
      </c>
      <c r="K13" s="99">
        <v>1</v>
      </c>
      <c r="L13" s="10">
        <v>0</v>
      </c>
      <c r="M13" s="10">
        <v>0</v>
      </c>
      <c r="N13" s="10">
        <v>0</v>
      </c>
      <c r="O13" s="45">
        <f t="shared" si="1"/>
        <v>1</v>
      </c>
      <c r="P13" s="98">
        <v>8</v>
      </c>
      <c r="Q13" s="98">
        <v>6</v>
      </c>
      <c r="R13" s="99">
        <v>14</v>
      </c>
      <c r="S13" s="20">
        <v>2220</v>
      </c>
    </row>
    <row r="14" spans="1:19" ht="22.5" customHeight="1" thickBot="1">
      <c r="A14" s="100" t="s">
        <v>21</v>
      </c>
      <c r="B14" s="101">
        <v>1083.0000000000005</v>
      </c>
      <c r="C14" s="101">
        <v>152</v>
      </c>
      <c r="D14" s="101">
        <v>1235.0000000000005</v>
      </c>
      <c r="E14" s="101">
        <v>1686</v>
      </c>
      <c r="F14" s="101">
        <v>413</v>
      </c>
      <c r="G14" s="101">
        <v>2099</v>
      </c>
      <c r="H14" s="101">
        <f t="shared" si="0"/>
        <v>3334.0000000000005</v>
      </c>
      <c r="I14" s="101">
        <v>278.00000000000006</v>
      </c>
      <c r="J14" s="101">
        <v>18</v>
      </c>
      <c r="K14" s="101">
        <v>296.00000000000006</v>
      </c>
      <c r="L14" s="101">
        <v>0</v>
      </c>
      <c r="M14" s="101">
        <v>0</v>
      </c>
      <c r="N14" s="101">
        <v>0</v>
      </c>
      <c r="O14" s="101">
        <f t="shared" si="1"/>
        <v>296.00000000000006</v>
      </c>
      <c r="P14" s="101">
        <v>3046.9999999999986</v>
      </c>
      <c r="Q14" s="101">
        <v>583.00000000000023</v>
      </c>
      <c r="R14" s="101">
        <v>3629.9999999999991</v>
      </c>
      <c r="S14" s="93">
        <v>1064838.0940000003</v>
      </c>
    </row>
    <row r="16" spans="1:19">
      <c r="P16" s="8"/>
    </row>
    <row r="17" spans="4:8">
      <c r="D17" s="8"/>
    </row>
    <row r="19" spans="4:8">
      <c r="H19" s="8"/>
    </row>
    <row r="20" spans="4:8">
      <c r="F20" s="8"/>
      <c r="G20" s="8"/>
    </row>
  </sheetData>
  <mergeCells count="12">
    <mergeCell ref="O4:O5"/>
    <mergeCell ref="A1:S1"/>
    <mergeCell ref="A4:A5"/>
    <mergeCell ref="S4:S5"/>
    <mergeCell ref="Q2:S2"/>
    <mergeCell ref="Q3:S3"/>
    <mergeCell ref="B4:D4"/>
    <mergeCell ref="L4:N4"/>
    <mergeCell ref="I4:K4"/>
    <mergeCell ref="E4:G4"/>
    <mergeCell ref="P4:R4"/>
    <mergeCell ref="H4:H5"/>
  </mergeCells>
  <printOptions verticalCentered="1"/>
  <pageMargins left="0" right="0" top="0.74803149606299213" bottom="0.74803149606299213" header="0.31496062992125984" footer="0.31496062992125984"/>
  <pageSetup paperSize="9" scale="80" orientation="landscape" r:id="rId1"/>
  <headerFooter>
    <oddFooter>&amp;C-3-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16"/>
  <sheetViews>
    <sheetView rightToLeft="1" workbookViewId="0">
      <selection activeCell="D7" sqref="D7"/>
    </sheetView>
  </sheetViews>
  <sheetFormatPr defaultRowHeight="12.75"/>
  <cols>
    <col min="1" max="1" width="11.42578125" style="31" customWidth="1"/>
    <col min="2" max="8" width="7.28515625" style="31" customWidth="1"/>
    <col min="9" max="9" width="7.140625" style="31" customWidth="1"/>
    <col min="10" max="17" width="7.28515625" style="31" customWidth="1"/>
    <col min="18" max="18" width="8" style="31" bestFit="1" customWidth="1"/>
    <col min="19" max="19" width="12.140625" style="31" customWidth="1"/>
    <col min="20" max="257" width="9.140625" style="31"/>
    <col min="258" max="258" width="11" style="31" customWidth="1"/>
    <col min="259" max="273" width="8.42578125" style="31" customWidth="1"/>
    <col min="274" max="513" width="9.140625" style="31"/>
    <col min="514" max="514" width="11" style="31" customWidth="1"/>
    <col min="515" max="529" width="8.42578125" style="31" customWidth="1"/>
    <col min="530" max="769" width="9.140625" style="31"/>
    <col min="770" max="770" width="11" style="31" customWidth="1"/>
    <col min="771" max="785" width="8.42578125" style="31" customWidth="1"/>
    <col min="786" max="1025" width="9.140625" style="31"/>
    <col min="1026" max="1026" width="11" style="31" customWidth="1"/>
    <col min="1027" max="1041" width="8.42578125" style="31" customWidth="1"/>
    <col min="1042" max="1281" width="9.140625" style="31"/>
    <col min="1282" max="1282" width="11" style="31" customWidth="1"/>
    <col min="1283" max="1297" width="8.42578125" style="31" customWidth="1"/>
    <col min="1298" max="1537" width="9.140625" style="31"/>
    <col min="1538" max="1538" width="11" style="31" customWidth="1"/>
    <col min="1539" max="1553" width="8.42578125" style="31" customWidth="1"/>
    <col min="1554" max="1793" width="9.140625" style="31"/>
    <col min="1794" max="1794" width="11" style="31" customWidth="1"/>
    <col min="1795" max="1809" width="8.42578125" style="31" customWidth="1"/>
    <col min="1810" max="2049" width="9.140625" style="31"/>
    <col min="2050" max="2050" width="11" style="31" customWidth="1"/>
    <col min="2051" max="2065" width="8.42578125" style="31" customWidth="1"/>
    <col min="2066" max="2305" width="9.140625" style="31"/>
    <col min="2306" max="2306" width="11" style="31" customWidth="1"/>
    <col min="2307" max="2321" width="8.42578125" style="31" customWidth="1"/>
    <col min="2322" max="2561" width="9.140625" style="31"/>
    <col min="2562" max="2562" width="11" style="31" customWidth="1"/>
    <col min="2563" max="2577" width="8.42578125" style="31" customWidth="1"/>
    <col min="2578" max="2817" width="9.140625" style="31"/>
    <col min="2818" max="2818" width="11" style="31" customWidth="1"/>
    <col min="2819" max="2833" width="8.42578125" style="31" customWidth="1"/>
    <col min="2834" max="3073" width="9.140625" style="31"/>
    <col min="3074" max="3074" width="11" style="31" customWidth="1"/>
    <col min="3075" max="3089" width="8.42578125" style="31" customWidth="1"/>
    <col min="3090" max="3329" width="9.140625" style="31"/>
    <col min="3330" max="3330" width="11" style="31" customWidth="1"/>
    <col min="3331" max="3345" width="8.42578125" style="31" customWidth="1"/>
    <col min="3346" max="3585" width="9.140625" style="31"/>
    <col min="3586" max="3586" width="11" style="31" customWidth="1"/>
    <col min="3587" max="3601" width="8.42578125" style="31" customWidth="1"/>
    <col min="3602" max="3841" width="9.140625" style="31"/>
    <col min="3842" max="3842" width="11" style="31" customWidth="1"/>
    <col min="3843" max="3857" width="8.42578125" style="31" customWidth="1"/>
    <col min="3858" max="4097" width="9.140625" style="31"/>
    <col min="4098" max="4098" width="11" style="31" customWidth="1"/>
    <col min="4099" max="4113" width="8.42578125" style="31" customWidth="1"/>
    <col min="4114" max="4353" width="9.140625" style="31"/>
    <col min="4354" max="4354" width="11" style="31" customWidth="1"/>
    <col min="4355" max="4369" width="8.42578125" style="31" customWidth="1"/>
    <col min="4370" max="4609" width="9.140625" style="31"/>
    <col min="4610" max="4610" width="11" style="31" customWidth="1"/>
    <col min="4611" max="4625" width="8.42578125" style="31" customWidth="1"/>
    <col min="4626" max="4865" width="9.140625" style="31"/>
    <col min="4866" max="4866" width="11" style="31" customWidth="1"/>
    <col min="4867" max="4881" width="8.42578125" style="31" customWidth="1"/>
    <col min="4882" max="5121" width="9.140625" style="31"/>
    <col min="5122" max="5122" width="11" style="31" customWidth="1"/>
    <col min="5123" max="5137" width="8.42578125" style="31" customWidth="1"/>
    <col min="5138" max="5377" width="9.140625" style="31"/>
    <col min="5378" max="5378" width="11" style="31" customWidth="1"/>
    <col min="5379" max="5393" width="8.42578125" style="31" customWidth="1"/>
    <col min="5394" max="5633" width="9.140625" style="31"/>
    <col min="5634" max="5634" width="11" style="31" customWidth="1"/>
    <col min="5635" max="5649" width="8.42578125" style="31" customWidth="1"/>
    <col min="5650" max="5889" width="9.140625" style="31"/>
    <col min="5890" max="5890" width="11" style="31" customWidth="1"/>
    <col min="5891" max="5905" width="8.42578125" style="31" customWidth="1"/>
    <col min="5906" max="6145" width="9.140625" style="31"/>
    <col min="6146" max="6146" width="11" style="31" customWidth="1"/>
    <col min="6147" max="6161" width="8.42578125" style="31" customWidth="1"/>
    <col min="6162" max="6401" width="9.140625" style="31"/>
    <col min="6402" max="6402" width="11" style="31" customWidth="1"/>
    <col min="6403" max="6417" width="8.42578125" style="31" customWidth="1"/>
    <col min="6418" max="6657" width="9.140625" style="31"/>
    <col min="6658" max="6658" width="11" style="31" customWidth="1"/>
    <col min="6659" max="6673" width="8.42578125" style="31" customWidth="1"/>
    <col min="6674" max="6913" width="9.140625" style="31"/>
    <col min="6914" max="6914" width="11" style="31" customWidth="1"/>
    <col min="6915" max="6929" width="8.42578125" style="31" customWidth="1"/>
    <col min="6930" max="7169" width="9.140625" style="31"/>
    <col min="7170" max="7170" width="11" style="31" customWidth="1"/>
    <col min="7171" max="7185" width="8.42578125" style="31" customWidth="1"/>
    <col min="7186" max="7425" width="9.140625" style="31"/>
    <col min="7426" max="7426" width="11" style="31" customWidth="1"/>
    <col min="7427" max="7441" width="8.42578125" style="31" customWidth="1"/>
    <col min="7442" max="7681" width="9.140625" style="31"/>
    <col min="7682" max="7682" width="11" style="31" customWidth="1"/>
    <col min="7683" max="7697" width="8.42578125" style="31" customWidth="1"/>
    <col min="7698" max="7937" width="9.140625" style="31"/>
    <col min="7938" max="7938" width="11" style="31" customWidth="1"/>
    <col min="7939" max="7953" width="8.42578125" style="31" customWidth="1"/>
    <col min="7954" max="8193" width="9.140625" style="31"/>
    <col min="8194" max="8194" width="11" style="31" customWidth="1"/>
    <col min="8195" max="8209" width="8.42578125" style="31" customWidth="1"/>
    <col min="8210" max="8449" width="9.140625" style="31"/>
    <col min="8450" max="8450" width="11" style="31" customWidth="1"/>
    <col min="8451" max="8465" width="8.42578125" style="31" customWidth="1"/>
    <col min="8466" max="8705" width="9.140625" style="31"/>
    <col min="8706" max="8706" width="11" style="31" customWidth="1"/>
    <col min="8707" max="8721" width="8.42578125" style="31" customWidth="1"/>
    <col min="8722" max="8961" width="9.140625" style="31"/>
    <col min="8962" max="8962" width="11" style="31" customWidth="1"/>
    <col min="8963" max="8977" width="8.42578125" style="31" customWidth="1"/>
    <col min="8978" max="9217" width="9.140625" style="31"/>
    <col min="9218" max="9218" width="11" style="31" customWidth="1"/>
    <col min="9219" max="9233" width="8.42578125" style="31" customWidth="1"/>
    <col min="9234" max="9473" width="9.140625" style="31"/>
    <col min="9474" max="9474" width="11" style="31" customWidth="1"/>
    <col min="9475" max="9489" width="8.42578125" style="31" customWidth="1"/>
    <col min="9490" max="9729" width="9.140625" style="31"/>
    <col min="9730" max="9730" width="11" style="31" customWidth="1"/>
    <col min="9731" max="9745" width="8.42578125" style="31" customWidth="1"/>
    <col min="9746" max="9985" width="9.140625" style="31"/>
    <col min="9986" max="9986" width="11" style="31" customWidth="1"/>
    <col min="9987" max="10001" width="8.42578125" style="31" customWidth="1"/>
    <col min="10002" max="10241" width="9.140625" style="31"/>
    <col min="10242" max="10242" width="11" style="31" customWidth="1"/>
    <col min="10243" max="10257" width="8.42578125" style="31" customWidth="1"/>
    <col min="10258" max="10497" width="9.140625" style="31"/>
    <col min="10498" max="10498" width="11" style="31" customWidth="1"/>
    <col min="10499" max="10513" width="8.42578125" style="31" customWidth="1"/>
    <col min="10514" max="10753" width="9.140625" style="31"/>
    <col min="10754" max="10754" width="11" style="31" customWidth="1"/>
    <col min="10755" max="10769" width="8.42578125" style="31" customWidth="1"/>
    <col min="10770" max="11009" width="9.140625" style="31"/>
    <col min="11010" max="11010" width="11" style="31" customWidth="1"/>
    <col min="11011" max="11025" width="8.42578125" style="31" customWidth="1"/>
    <col min="11026" max="11265" width="9.140625" style="31"/>
    <col min="11266" max="11266" width="11" style="31" customWidth="1"/>
    <col min="11267" max="11281" width="8.42578125" style="31" customWidth="1"/>
    <col min="11282" max="11521" width="9.140625" style="31"/>
    <col min="11522" max="11522" width="11" style="31" customWidth="1"/>
    <col min="11523" max="11537" width="8.42578125" style="31" customWidth="1"/>
    <col min="11538" max="11777" width="9.140625" style="31"/>
    <col min="11778" max="11778" width="11" style="31" customWidth="1"/>
    <col min="11779" max="11793" width="8.42578125" style="31" customWidth="1"/>
    <col min="11794" max="12033" width="9.140625" style="31"/>
    <col min="12034" max="12034" width="11" style="31" customWidth="1"/>
    <col min="12035" max="12049" width="8.42578125" style="31" customWidth="1"/>
    <col min="12050" max="12289" width="9.140625" style="31"/>
    <col min="12290" max="12290" width="11" style="31" customWidth="1"/>
    <col min="12291" max="12305" width="8.42578125" style="31" customWidth="1"/>
    <col min="12306" max="12545" width="9.140625" style="31"/>
    <col min="12546" max="12546" width="11" style="31" customWidth="1"/>
    <col min="12547" max="12561" width="8.42578125" style="31" customWidth="1"/>
    <col min="12562" max="12801" width="9.140625" style="31"/>
    <col min="12802" max="12802" width="11" style="31" customWidth="1"/>
    <col min="12803" max="12817" width="8.42578125" style="31" customWidth="1"/>
    <col min="12818" max="13057" width="9.140625" style="31"/>
    <col min="13058" max="13058" width="11" style="31" customWidth="1"/>
    <col min="13059" max="13073" width="8.42578125" style="31" customWidth="1"/>
    <col min="13074" max="13313" width="9.140625" style="31"/>
    <col min="13314" max="13314" width="11" style="31" customWidth="1"/>
    <col min="13315" max="13329" width="8.42578125" style="31" customWidth="1"/>
    <col min="13330" max="13569" width="9.140625" style="31"/>
    <col min="13570" max="13570" width="11" style="31" customWidth="1"/>
    <col min="13571" max="13585" width="8.42578125" style="31" customWidth="1"/>
    <col min="13586" max="13825" width="9.140625" style="31"/>
    <col min="13826" max="13826" width="11" style="31" customWidth="1"/>
    <col min="13827" max="13841" width="8.42578125" style="31" customWidth="1"/>
    <col min="13842" max="14081" width="9.140625" style="31"/>
    <col min="14082" max="14082" width="11" style="31" customWidth="1"/>
    <col min="14083" max="14097" width="8.42578125" style="31" customWidth="1"/>
    <col min="14098" max="14337" width="9.140625" style="31"/>
    <col min="14338" max="14338" width="11" style="31" customWidth="1"/>
    <col min="14339" max="14353" width="8.42578125" style="31" customWidth="1"/>
    <col min="14354" max="14593" width="9.140625" style="31"/>
    <col min="14594" max="14594" width="11" style="31" customWidth="1"/>
    <col min="14595" max="14609" width="8.42578125" style="31" customWidth="1"/>
    <col min="14610" max="14849" width="9.140625" style="31"/>
    <col min="14850" max="14850" width="11" style="31" customWidth="1"/>
    <col min="14851" max="14865" width="8.42578125" style="31" customWidth="1"/>
    <col min="14866" max="15105" width="9.140625" style="31"/>
    <col min="15106" max="15106" width="11" style="31" customWidth="1"/>
    <col min="15107" max="15121" width="8.42578125" style="31" customWidth="1"/>
    <col min="15122" max="15361" width="9.140625" style="31"/>
    <col min="15362" max="15362" width="11" style="31" customWidth="1"/>
    <col min="15363" max="15377" width="8.42578125" style="31" customWidth="1"/>
    <col min="15378" max="15617" width="9.140625" style="31"/>
    <col min="15618" max="15618" width="11" style="31" customWidth="1"/>
    <col min="15619" max="15633" width="8.42578125" style="31" customWidth="1"/>
    <col min="15634" max="15873" width="9.140625" style="31"/>
    <col min="15874" max="15874" width="11" style="31" customWidth="1"/>
    <col min="15875" max="15889" width="8.42578125" style="31" customWidth="1"/>
    <col min="15890" max="16129" width="9.140625" style="31"/>
    <col min="16130" max="16130" width="11" style="31" customWidth="1"/>
    <col min="16131" max="16145" width="8.42578125" style="31" customWidth="1"/>
    <col min="16146" max="16384" width="9.140625" style="31"/>
  </cols>
  <sheetData>
    <row r="1" spans="1:21" ht="18">
      <c r="A1" s="170" t="s">
        <v>103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</row>
    <row r="2" spans="1:21" ht="15">
      <c r="R2" s="150" t="s">
        <v>53</v>
      </c>
      <c r="S2" s="150"/>
    </row>
    <row r="3" spans="1:21" ht="21.75" customHeight="1" thickBot="1">
      <c r="A3" s="30" t="s">
        <v>57</v>
      </c>
      <c r="R3" s="151" t="s">
        <v>54</v>
      </c>
      <c r="S3" s="151"/>
    </row>
    <row r="4" spans="1:21" ht="33.75" customHeight="1">
      <c r="A4" s="153" t="s">
        <v>0</v>
      </c>
      <c r="B4" s="172" t="s">
        <v>26</v>
      </c>
      <c r="C4" s="173"/>
      <c r="D4" s="174"/>
      <c r="E4" s="172" t="s">
        <v>28</v>
      </c>
      <c r="F4" s="173"/>
      <c r="G4" s="174"/>
      <c r="H4" s="168" t="s">
        <v>72</v>
      </c>
      <c r="I4" s="172" t="s">
        <v>27</v>
      </c>
      <c r="J4" s="173"/>
      <c r="K4" s="174"/>
      <c r="L4" s="172" t="s">
        <v>29</v>
      </c>
      <c r="M4" s="173"/>
      <c r="N4" s="174"/>
      <c r="O4" s="168" t="s">
        <v>73</v>
      </c>
      <c r="P4" s="172" t="s">
        <v>21</v>
      </c>
      <c r="Q4" s="173"/>
      <c r="R4" s="174"/>
      <c r="S4" s="166" t="s">
        <v>30</v>
      </c>
    </row>
    <row r="5" spans="1:21" ht="16.5" thickBot="1">
      <c r="A5" s="171"/>
      <c r="B5" s="85" t="s">
        <v>31</v>
      </c>
      <c r="C5" s="85" t="s">
        <v>32</v>
      </c>
      <c r="D5" s="85" t="s">
        <v>71</v>
      </c>
      <c r="E5" s="85" t="s">
        <v>31</v>
      </c>
      <c r="F5" s="85" t="s">
        <v>32</v>
      </c>
      <c r="G5" s="85" t="s">
        <v>71</v>
      </c>
      <c r="H5" s="169"/>
      <c r="I5" s="85" t="s">
        <v>31</v>
      </c>
      <c r="J5" s="85" t="s">
        <v>32</v>
      </c>
      <c r="K5" s="85" t="s">
        <v>71</v>
      </c>
      <c r="L5" s="85" t="s">
        <v>31</v>
      </c>
      <c r="M5" s="85" t="s">
        <v>32</v>
      </c>
      <c r="N5" s="85" t="s">
        <v>71</v>
      </c>
      <c r="O5" s="169"/>
      <c r="P5" s="85" t="s">
        <v>31</v>
      </c>
      <c r="Q5" s="85" t="s">
        <v>32</v>
      </c>
      <c r="R5" s="85" t="s">
        <v>71</v>
      </c>
      <c r="S5" s="167"/>
    </row>
    <row r="6" spans="1:21" ht="34.5" customHeight="1">
      <c r="A6" s="12" t="s">
        <v>49</v>
      </c>
      <c r="B6" s="10">
        <v>853</v>
      </c>
      <c r="C6" s="10">
        <v>110</v>
      </c>
      <c r="D6" s="10">
        <v>963</v>
      </c>
      <c r="E6" s="10">
        <v>210</v>
      </c>
      <c r="F6" s="10">
        <v>55</v>
      </c>
      <c r="G6" s="10">
        <v>265</v>
      </c>
      <c r="H6" s="15">
        <f>D6+G6</f>
        <v>1228</v>
      </c>
      <c r="I6" s="10">
        <v>11</v>
      </c>
      <c r="J6" s="10">
        <v>0</v>
      </c>
      <c r="K6" s="10">
        <v>11</v>
      </c>
      <c r="L6" s="10">
        <v>0</v>
      </c>
      <c r="M6" s="10">
        <v>0</v>
      </c>
      <c r="N6" s="10">
        <v>0</v>
      </c>
      <c r="O6" s="15">
        <f>K6+N6</f>
        <v>11</v>
      </c>
      <c r="P6" s="10">
        <v>1074.0000000000002</v>
      </c>
      <c r="Q6" s="10">
        <v>165</v>
      </c>
      <c r="R6" s="10">
        <v>1239</v>
      </c>
      <c r="S6" s="11">
        <v>563966.70200000016</v>
      </c>
      <c r="T6" s="35"/>
    </row>
    <row r="7" spans="1:21" ht="34.5" customHeight="1">
      <c r="A7" s="12" t="s">
        <v>50</v>
      </c>
      <c r="B7" s="10">
        <v>66</v>
      </c>
      <c r="C7" s="10">
        <v>27</v>
      </c>
      <c r="D7" s="10">
        <v>93</v>
      </c>
      <c r="E7" s="10">
        <v>336</v>
      </c>
      <c r="F7" s="10">
        <v>97</v>
      </c>
      <c r="G7" s="10">
        <v>433</v>
      </c>
      <c r="H7" s="15">
        <f t="shared" ref="H7:H12" si="0">D7+G7</f>
        <v>526</v>
      </c>
      <c r="I7" s="10">
        <v>12</v>
      </c>
      <c r="J7" s="10">
        <v>2</v>
      </c>
      <c r="K7" s="10">
        <v>14</v>
      </c>
      <c r="L7" s="10">
        <v>0</v>
      </c>
      <c r="M7" s="10">
        <v>0</v>
      </c>
      <c r="N7" s="10">
        <v>0</v>
      </c>
      <c r="O7" s="15">
        <f t="shared" ref="O7:O12" si="1">K7+N7</f>
        <v>14</v>
      </c>
      <c r="P7" s="10">
        <v>414.00000000000006</v>
      </c>
      <c r="Q7" s="10">
        <v>125.99999999999997</v>
      </c>
      <c r="R7" s="10">
        <v>540</v>
      </c>
      <c r="S7" s="11">
        <v>157964.93900000004</v>
      </c>
      <c r="T7" s="35"/>
    </row>
    <row r="8" spans="1:21" ht="34.5" customHeight="1">
      <c r="A8" s="12" t="s">
        <v>51</v>
      </c>
      <c r="B8" s="10">
        <v>44</v>
      </c>
      <c r="C8" s="10">
        <v>6</v>
      </c>
      <c r="D8" s="10">
        <v>50</v>
      </c>
      <c r="E8" s="10">
        <v>258.99999999999994</v>
      </c>
      <c r="F8" s="10">
        <v>113</v>
      </c>
      <c r="G8" s="10">
        <v>371.99999999999994</v>
      </c>
      <c r="H8" s="15">
        <f t="shared" si="0"/>
        <v>421.99999999999994</v>
      </c>
      <c r="I8" s="10">
        <v>35.999999999999993</v>
      </c>
      <c r="J8" s="10">
        <v>1</v>
      </c>
      <c r="K8" s="10">
        <v>37</v>
      </c>
      <c r="L8" s="10">
        <v>0</v>
      </c>
      <c r="M8" s="10">
        <v>0</v>
      </c>
      <c r="N8" s="10">
        <v>0</v>
      </c>
      <c r="O8" s="15">
        <f t="shared" si="1"/>
        <v>37</v>
      </c>
      <c r="P8" s="10">
        <v>338.99999999999994</v>
      </c>
      <c r="Q8" s="10">
        <v>120</v>
      </c>
      <c r="R8" s="10">
        <v>458.99999999999989</v>
      </c>
      <c r="S8" s="11">
        <v>90845.81200000002</v>
      </c>
      <c r="T8" s="35"/>
    </row>
    <row r="9" spans="1:21" ht="34.5" customHeight="1">
      <c r="A9" s="12" t="s">
        <v>62</v>
      </c>
      <c r="B9" s="10">
        <v>32.000000000000014</v>
      </c>
      <c r="C9" s="10">
        <v>4</v>
      </c>
      <c r="D9" s="10">
        <v>36.000000000000007</v>
      </c>
      <c r="E9" s="10">
        <v>346.99999999999989</v>
      </c>
      <c r="F9" s="10">
        <v>71.999999999999972</v>
      </c>
      <c r="G9" s="10">
        <v>419</v>
      </c>
      <c r="H9" s="15">
        <f t="shared" si="0"/>
        <v>455</v>
      </c>
      <c r="I9" s="10">
        <v>71.999999999999972</v>
      </c>
      <c r="J9" s="10">
        <v>1</v>
      </c>
      <c r="K9" s="10">
        <v>73</v>
      </c>
      <c r="L9" s="10">
        <v>0</v>
      </c>
      <c r="M9" s="10">
        <v>0</v>
      </c>
      <c r="N9" s="10">
        <v>0</v>
      </c>
      <c r="O9" s="15">
        <f t="shared" si="1"/>
        <v>73</v>
      </c>
      <c r="P9" s="10">
        <v>451.00000000000006</v>
      </c>
      <c r="Q9" s="10">
        <v>77</v>
      </c>
      <c r="R9" s="10">
        <v>527.99999999999989</v>
      </c>
      <c r="S9" s="11">
        <v>91214.914999999994</v>
      </c>
      <c r="T9" s="35"/>
    </row>
    <row r="10" spans="1:21" ht="34.5" customHeight="1">
      <c r="A10" s="12" t="s">
        <v>63</v>
      </c>
      <c r="B10" s="10">
        <v>82</v>
      </c>
      <c r="C10" s="10">
        <v>5</v>
      </c>
      <c r="D10" s="10">
        <v>86.999999999999986</v>
      </c>
      <c r="E10" s="10">
        <v>508.00000000000006</v>
      </c>
      <c r="F10" s="10">
        <v>69</v>
      </c>
      <c r="G10" s="10">
        <v>577.00000000000023</v>
      </c>
      <c r="H10" s="15">
        <f t="shared" si="0"/>
        <v>664.00000000000023</v>
      </c>
      <c r="I10" s="10">
        <v>128.00000000000003</v>
      </c>
      <c r="J10" s="10">
        <v>10</v>
      </c>
      <c r="K10" s="10">
        <v>138.00000000000003</v>
      </c>
      <c r="L10" s="10">
        <v>0</v>
      </c>
      <c r="M10" s="10">
        <v>0</v>
      </c>
      <c r="N10" s="10">
        <v>0</v>
      </c>
      <c r="O10" s="15">
        <f t="shared" si="1"/>
        <v>138.00000000000003</v>
      </c>
      <c r="P10" s="10">
        <v>718.00000000000011</v>
      </c>
      <c r="Q10" s="10">
        <v>84</v>
      </c>
      <c r="R10" s="10">
        <v>801.99999999999943</v>
      </c>
      <c r="S10" s="11">
        <v>153329.40600000002</v>
      </c>
      <c r="T10" s="35"/>
    </row>
    <row r="11" spans="1:21" ht="34.5" customHeight="1">
      <c r="A11" s="12" t="s">
        <v>35</v>
      </c>
      <c r="B11" s="10">
        <v>6</v>
      </c>
      <c r="C11" s="10">
        <v>0</v>
      </c>
      <c r="D11" s="10">
        <v>6</v>
      </c>
      <c r="E11" s="10">
        <v>26</v>
      </c>
      <c r="F11" s="10">
        <v>7</v>
      </c>
      <c r="G11" s="10">
        <v>33</v>
      </c>
      <c r="H11" s="15">
        <f t="shared" si="0"/>
        <v>39</v>
      </c>
      <c r="I11" s="10">
        <v>19.000000000000004</v>
      </c>
      <c r="J11" s="10">
        <v>4</v>
      </c>
      <c r="K11" s="10">
        <v>23</v>
      </c>
      <c r="L11" s="10">
        <v>0</v>
      </c>
      <c r="M11" s="10">
        <v>0</v>
      </c>
      <c r="N11" s="10">
        <v>0</v>
      </c>
      <c r="O11" s="15">
        <f t="shared" si="1"/>
        <v>23</v>
      </c>
      <c r="P11" s="10">
        <v>51</v>
      </c>
      <c r="Q11" s="10">
        <v>11</v>
      </c>
      <c r="R11" s="10">
        <v>61.999999999999993</v>
      </c>
      <c r="S11" s="11">
        <v>7516.32</v>
      </c>
      <c r="T11" s="35"/>
    </row>
    <row r="12" spans="1:21" ht="34.5" customHeight="1" thickBot="1">
      <c r="A12" s="13" t="s">
        <v>65</v>
      </c>
      <c r="B12" s="38">
        <v>1083</v>
      </c>
      <c r="C12" s="38">
        <v>152</v>
      </c>
      <c r="D12" s="38">
        <v>1235</v>
      </c>
      <c r="E12" s="38">
        <v>1686</v>
      </c>
      <c r="F12" s="38">
        <v>413</v>
      </c>
      <c r="G12" s="38">
        <v>2099</v>
      </c>
      <c r="H12" s="38">
        <f t="shared" si="0"/>
        <v>3334</v>
      </c>
      <c r="I12" s="38">
        <v>278</v>
      </c>
      <c r="J12" s="38">
        <v>18</v>
      </c>
      <c r="K12" s="38">
        <v>296</v>
      </c>
      <c r="L12" s="38">
        <v>0</v>
      </c>
      <c r="M12" s="38">
        <v>0</v>
      </c>
      <c r="N12" s="38">
        <v>0</v>
      </c>
      <c r="O12" s="38">
        <f t="shared" si="1"/>
        <v>296</v>
      </c>
      <c r="P12" s="38">
        <v>3047.0000000000005</v>
      </c>
      <c r="Q12" s="38">
        <v>583</v>
      </c>
      <c r="R12" s="38">
        <v>3630.0000000000005</v>
      </c>
      <c r="S12" s="90">
        <v>1064838.094</v>
      </c>
      <c r="T12" s="35"/>
    </row>
    <row r="13" spans="1:21">
      <c r="U13" s="35"/>
    </row>
    <row r="14" spans="1:21" ht="30" customHeight="1">
      <c r="Q14" s="35"/>
      <c r="R14" s="35"/>
    </row>
    <row r="16" spans="1:21"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</row>
  </sheetData>
  <mergeCells count="12">
    <mergeCell ref="S4:S5"/>
    <mergeCell ref="H4:H5"/>
    <mergeCell ref="O4:O5"/>
    <mergeCell ref="A1:S1"/>
    <mergeCell ref="R2:S2"/>
    <mergeCell ref="R3:S3"/>
    <mergeCell ref="A4:A5"/>
    <mergeCell ref="B4:D4"/>
    <mergeCell ref="E4:G4"/>
    <mergeCell ref="I4:K4"/>
    <mergeCell ref="L4:N4"/>
    <mergeCell ref="P4:R4"/>
  </mergeCells>
  <printOptions horizontalCentered="1" verticalCentered="1"/>
  <pageMargins left="0.35433070866141736" right="0.35433070866141736" top="0.47244094488188981" bottom="0.98425196850393704" header="0" footer="0"/>
  <pageSetup paperSize="9" scale="89" firstPageNumber="0" fitToWidth="0" fitToHeight="0" orientation="landscape" horizontalDpi="300" verticalDpi="300" r:id="rId1"/>
  <headerFooter alignWithMargins="0">
    <oddFooter>&amp;C-4-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7"/>
  <sheetViews>
    <sheetView rightToLeft="1" workbookViewId="0">
      <selection activeCell="G17" sqref="G17"/>
    </sheetView>
  </sheetViews>
  <sheetFormatPr defaultRowHeight="12.75"/>
  <cols>
    <col min="1" max="1" width="15.5703125" customWidth="1"/>
    <col min="2" max="2" width="12.5703125" bestFit="1" customWidth="1"/>
    <col min="3" max="3" width="11.28515625" customWidth="1"/>
    <col min="4" max="4" width="9" customWidth="1"/>
    <col min="5" max="5" width="11.28515625" customWidth="1"/>
    <col min="6" max="6" width="11" bestFit="1" customWidth="1"/>
    <col min="7" max="7" width="24" customWidth="1"/>
    <col min="9" max="9" width="9.85546875" customWidth="1"/>
  </cols>
  <sheetData>
    <row r="1" spans="1:9" ht="18">
      <c r="A1" s="152" t="s">
        <v>104</v>
      </c>
      <c r="B1" s="175"/>
      <c r="C1" s="175"/>
      <c r="D1" s="175"/>
      <c r="E1" s="175"/>
      <c r="F1" s="175"/>
      <c r="G1" s="175"/>
    </row>
    <row r="2" spans="1:9" ht="15">
      <c r="F2" s="176"/>
      <c r="G2" s="176"/>
    </row>
    <row r="3" spans="1:9" ht="24.75" customHeight="1" thickBot="1">
      <c r="A3" s="27" t="s">
        <v>58</v>
      </c>
      <c r="B3" s="28"/>
      <c r="C3" s="28"/>
      <c r="D3" s="28"/>
      <c r="E3" s="28"/>
      <c r="F3" s="177" t="s">
        <v>54</v>
      </c>
      <c r="G3" s="177"/>
    </row>
    <row r="4" spans="1:9" ht="45.75" customHeight="1">
      <c r="A4" s="153" t="s">
        <v>0</v>
      </c>
      <c r="B4" s="84" t="s">
        <v>22</v>
      </c>
      <c r="C4" s="84" t="s">
        <v>23</v>
      </c>
      <c r="D4" s="84" t="s">
        <v>24</v>
      </c>
      <c r="E4" s="84" t="s">
        <v>25</v>
      </c>
      <c r="F4" s="84" t="s">
        <v>5</v>
      </c>
      <c r="G4" s="82" t="s">
        <v>78</v>
      </c>
    </row>
    <row r="5" spans="1:9" ht="27" customHeight="1" thickBot="1">
      <c r="A5" s="171"/>
      <c r="B5" s="85">
        <v>1</v>
      </c>
      <c r="C5" s="85">
        <v>2</v>
      </c>
      <c r="D5" s="85">
        <v>3</v>
      </c>
      <c r="E5" s="85">
        <v>4</v>
      </c>
      <c r="F5" s="85">
        <v>5</v>
      </c>
      <c r="G5" s="83" t="s">
        <v>48</v>
      </c>
    </row>
    <row r="6" spans="1:9" ht="22.5" customHeight="1">
      <c r="A6" s="14" t="s">
        <v>14</v>
      </c>
      <c r="B6" s="15">
        <v>5361278.5339999991</v>
      </c>
      <c r="C6" s="15">
        <v>2207.0650000000001</v>
      </c>
      <c r="D6" s="15">
        <v>0</v>
      </c>
      <c r="E6" s="15">
        <v>0</v>
      </c>
      <c r="F6" s="15">
        <v>224399.05699999988</v>
      </c>
      <c r="G6" s="104">
        <v>5139086.5419999994</v>
      </c>
      <c r="I6" s="39"/>
    </row>
    <row r="7" spans="1:9" ht="22.5" customHeight="1">
      <c r="A7" s="12" t="s">
        <v>15</v>
      </c>
      <c r="B7" s="10">
        <v>2069100</v>
      </c>
      <c r="C7" s="10">
        <v>0</v>
      </c>
      <c r="D7" s="10">
        <v>0</v>
      </c>
      <c r="E7" s="10">
        <v>0</v>
      </c>
      <c r="F7" s="10">
        <v>53189.999999999993</v>
      </c>
      <c r="G7" s="11">
        <v>2015910.0000000005</v>
      </c>
      <c r="I7" s="39"/>
    </row>
    <row r="8" spans="1:9" ht="22.5" customHeight="1">
      <c r="A8" s="12" t="s">
        <v>16</v>
      </c>
      <c r="B8" s="10">
        <v>1478259.9999999998</v>
      </c>
      <c r="C8" s="10">
        <v>24520</v>
      </c>
      <c r="D8" s="10">
        <v>11000</v>
      </c>
      <c r="E8" s="10">
        <v>6000</v>
      </c>
      <c r="F8" s="10">
        <v>74351.499999999971</v>
      </c>
      <c r="G8" s="11">
        <v>1433428.5</v>
      </c>
      <c r="I8" s="39"/>
    </row>
    <row r="9" spans="1:9" ht="22.5" customHeight="1">
      <c r="A9" s="12" t="s">
        <v>17</v>
      </c>
      <c r="B9" s="10">
        <v>202070</v>
      </c>
      <c r="C9" s="10">
        <v>1000</v>
      </c>
      <c r="D9" s="10">
        <v>700</v>
      </c>
      <c r="E9" s="10">
        <v>0</v>
      </c>
      <c r="F9" s="10">
        <v>5396</v>
      </c>
      <c r="G9" s="11">
        <v>198374</v>
      </c>
      <c r="I9" s="39"/>
    </row>
    <row r="10" spans="1:9" ht="22.5" customHeight="1">
      <c r="A10" s="12" t="s">
        <v>18</v>
      </c>
      <c r="B10" s="10">
        <v>2356695</v>
      </c>
      <c r="C10" s="10">
        <v>0</v>
      </c>
      <c r="D10" s="10">
        <v>975</v>
      </c>
      <c r="E10" s="10">
        <v>0</v>
      </c>
      <c r="F10" s="10">
        <v>65457.25</v>
      </c>
      <c r="G10" s="11">
        <v>2292212.75</v>
      </c>
      <c r="I10" s="39"/>
    </row>
    <row r="11" spans="1:9" ht="22.5" customHeight="1">
      <c r="A11" s="12" t="s">
        <v>79</v>
      </c>
      <c r="B11" s="10">
        <v>462095</v>
      </c>
      <c r="C11" s="10">
        <v>3400</v>
      </c>
      <c r="D11" s="10">
        <v>2335</v>
      </c>
      <c r="E11" s="10">
        <v>0</v>
      </c>
      <c r="F11" s="10">
        <v>17676.500000000004</v>
      </c>
      <c r="G11" s="11">
        <v>450153.50000000012</v>
      </c>
      <c r="I11" s="39"/>
    </row>
    <row r="12" spans="1:9" ht="22.5" customHeight="1">
      <c r="A12" s="12" t="s">
        <v>19</v>
      </c>
      <c r="B12" s="10">
        <v>16647329.999999996</v>
      </c>
      <c r="C12" s="10">
        <v>500</v>
      </c>
      <c r="D12" s="10">
        <v>0</v>
      </c>
      <c r="E12" s="10">
        <v>0</v>
      </c>
      <c r="F12" s="10">
        <v>409183</v>
      </c>
      <c r="G12" s="11">
        <v>16238647.000000002</v>
      </c>
      <c r="I12" s="39"/>
    </row>
    <row r="13" spans="1:9" ht="22.5" customHeight="1" thickBot="1">
      <c r="A13" s="102" t="s">
        <v>20</v>
      </c>
      <c r="B13" s="19">
        <v>55200</v>
      </c>
      <c r="C13" s="19">
        <v>0</v>
      </c>
      <c r="D13" s="19">
        <v>0</v>
      </c>
      <c r="E13" s="19">
        <v>0</v>
      </c>
      <c r="F13" s="19">
        <v>2146</v>
      </c>
      <c r="G13" s="20">
        <v>53054</v>
      </c>
      <c r="I13" s="39"/>
    </row>
    <row r="14" spans="1:9" ht="22.5" customHeight="1" thickBot="1">
      <c r="A14" s="103" t="s">
        <v>21</v>
      </c>
      <c r="B14" s="21">
        <v>28632028.533999991</v>
      </c>
      <c r="C14" s="21">
        <v>31627.064999999999</v>
      </c>
      <c r="D14" s="21">
        <v>15010</v>
      </c>
      <c r="E14" s="21">
        <v>6000</v>
      </c>
      <c r="F14" s="21">
        <v>851799.30699999991</v>
      </c>
      <c r="G14" s="93">
        <v>27820866.291999999</v>
      </c>
      <c r="I14" s="39"/>
    </row>
    <row r="16" spans="1:9" ht="14.25">
      <c r="A16" s="48"/>
      <c r="B16" s="8"/>
    </row>
    <row r="17" spans="2:7">
      <c r="B17" s="8"/>
      <c r="C17" s="8"/>
      <c r="D17" s="8"/>
      <c r="E17" s="8"/>
      <c r="F17" s="8"/>
      <c r="G17" s="8"/>
    </row>
  </sheetData>
  <mergeCells count="4">
    <mergeCell ref="A4:A5"/>
    <mergeCell ref="A1:G1"/>
    <mergeCell ref="F2:G2"/>
    <mergeCell ref="F3:G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&amp;C-5-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2"/>
  <sheetViews>
    <sheetView rightToLeft="1" workbookViewId="0">
      <selection sqref="A1:G1"/>
    </sheetView>
  </sheetViews>
  <sheetFormatPr defaultRowHeight="12.75"/>
  <cols>
    <col min="1" max="1" width="11" style="31" customWidth="1"/>
    <col min="2" max="2" width="13" style="31" bestFit="1" customWidth="1"/>
    <col min="3" max="6" width="12.5703125" style="31" customWidth="1"/>
    <col min="7" max="7" width="20.42578125" style="31" customWidth="1"/>
    <col min="8" max="256" width="9.140625" style="31"/>
    <col min="257" max="257" width="11" style="31" customWidth="1"/>
    <col min="258" max="258" width="13" style="31" bestFit="1" customWidth="1"/>
    <col min="259" max="262" width="12.5703125" style="31" customWidth="1"/>
    <col min="263" max="263" width="20.42578125" style="31" customWidth="1"/>
    <col min="264" max="512" width="9.140625" style="31"/>
    <col min="513" max="513" width="11" style="31" customWidth="1"/>
    <col min="514" max="514" width="13" style="31" bestFit="1" customWidth="1"/>
    <col min="515" max="518" width="12.5703125" style="31" customWidth="1"/>
    <col min="519" max="519" width="20.42578125" style="31" customWidth="1"/>
    <col min="520" max="768" width="9.140625" style="31"/>
    <col min="769" max="769" width="11" style="31" customWidth="1"/>
    <col min="770" max="770" width="13" style="31" bestFit="1" customWidth="1"/>
    <col min="771" max="774" width="12.5703125" style="31" customWidth="1"/>
    <col min="775" max="775" width="20.42578125" style="31" customWidth="1"/>
    <col min="776" max="1024" width="9.140625" style="31"/>
    <col min="1025" max="1025" width="11" style="31" customWidth="1"/>
    <col min="1026" max="1026" width="13" style="31" bestFit="1" customWidth="1"/>
    <col min="1027" max="1030" width="12.5703125" style="31" customWidth="1"/>
    <col min="1031" max="1031" width="20.42578125" style="31" customWidth="1"/>
    <col min="1032" max="1280" width="9.140625" style="31"/>
    <col min="1281" max="1281" width="11" style="31" customWidth="1"/>
    <col min="1282" max="1282" width="13" style="31" bestFit="1" customWidth="1"/>
    <col min="1283" max="1286" width="12.5703125" style="31" customWidth="1"/>
    <col min="1287" max="1287" width="20.42578125" style="31" customWidth="1"/>
    <col min="1288" max="1536" width="9.140625" style="31"/>
    <col min="1537" max="1537" width="11" style="31" customWidth="1"/>
    <col min="1538" max="1538" width="13" style="31" bestFit="1" customWidth="1"/>
    <col min="1539" max="1542" width="12.5703125" style="31" customWidth="1"/>
    <col min="1543" max="1543" width="20.42578125" style="31" customWidth="1"/>
    <col min="1544" max="1792" width="9.140625" style="31"/>
    <col min="1793" max="1793" width="11" style="31" customWidth="1"/>
    <col min="1794" max="1794" width="13" style="31" bestFit="1" customWidth="1"/>
    <col min="1795" max="1798" width="12.5703125" style="31" customWidth="1"/>
    <col min="1799" max="1799" width="20.42578125" style="31" customWidth="1"/>
    <col min="1800" max="2048" width="9.140625" style="31"/>
    <col min="2049" max="2049" width="11" style="31" customWidth="1"/>
    <col min="2050" max="2050" width="13" style="31" bestFit="1" customWidth="1"/>
    <col min="2051" max="2054" width="12.5703125" style="31" customWidth="1"/>
    <col min="2055" max="2055" width="20.42578125" style="31" customWidth="1"/>
    <col min="2056" max="2304" width="9.140625" style="31"/>
    <col min="2305" max="2305" width="11" style="31" customWidth="1"/>
    <col min="2306" max="2306" width="13" style="31" bestFit="1" customWidth="1"/>
    <col min="2307" max="2310" width="12.5703125" style="31" customWidth="1"/>
    <col min="2311" max="2311" width="20.42578125" style="31" customWidth="1"/>
    <col min="2312" max="2560" width="9.140625" style="31"/>
    <col min="2561" max="2561" width="11" style="31" customWidth="1"/>
    <col min="2562" max="2562" width="13" style="31" bestFit="1" customWidth="1"/>
    <col min="2563" max="2566" width="12.5703125" style="31" customWidth="1"/>
    <col min="2567" max="2567" width="20.42578125" style="31" customWidth="1"/>
    <col min="2568" max="2816" width="9.140625" style="31"/>
    <col min="2817" max="2817" width="11" style="31" customWidth="1"/>
    <col min="2818" max="2818" width="13" style="31" bestFit="1" customWidth="1"/>
    <col min="2819" max="2822" width="12.5703125" style="31" customWidth="1"/>
    <col min="2823" max="2823" width="20.42578125" style="31" customWidth="1"/>
    <col min="2824" max="3072" width="9.140625" style="31"/>
    <col min="3073" max="3073" width="11" style="31" customWidth="1"/>
    <col min="3074" max="3074" width="13" style="31" bestFit="1" customWidth="1"/>
    <col min="3075" max="3078" width="12.5703125" style="31" customWidth="1"/>
    <col min="3079" max="3079" width="20.42578125" style="31" customWidth="1"/>
    <col min="3080" max="3328" width="9.140625" style="31"/>
    <col min="3329" max="3329" width="11" style="31" customWidth="1"/>
    <col min="3330" max="3330" width="13" style="31" bestFit="1" customWidth="1"/>
    <col min="3331" max="3334" width="12.5703125" style="31" customWidth="1"/>
    <col min="3335" max="3335" width="20.42578125" style="31" customWidth="1"/>
    <col min="3336" max="3584" width="9.140625" style="31"/>
    <col min="3585" max="3585" width="11" style="31" customWidth="1"/>
    <col min="3586" max="3586" width="13" style="31" bestFit="1" customWidth="1"/>
    <col min="3587" max="3590" width="12.5703125" style="31" customWidth="1"/>
    <col min="3591" max="3591" width="20.42578125" style="31" customWidth="1"/>
    <col min="3592" max="3840" width="9.140625" style="31"/>
    <col min="3841" max="3841" width="11" style="31" customWidth="1"/>
    <col min="3842" max="3842" width="13" style="31" bestFit="1" customWidth="1"/>
    <col min="3843" max="3846" width="12.5703125" style="31" customWidth="1"/>
    <col min="3847" max="3847" width="20.42578125" style="31" customWidth="1"/>
    <col min="3848" max="4096" width="9.140625" style="31"/>
    <col min="4097" max="4097" width="11" style="31" customWidth="1"/>
    <col min="4098" max="4098" width="13" style="31" bestFit="1" customWidth="1"/>
    <col min="4099" max="4102" width="12.5703125" style="31" customWidth="1"/>
    <col min="4103" max="4103" width="20.42578125" style="31" customWidth="1"/>
    <col min="4104" max="4352" width="9.140625" style="31"/>
    <col min="4353" max="4353" width="11" style="31" customWidth="1"/>
    <col min="4354" max="4354" width="13" style="31" bestFit="1" customWidth="1"/>
    <col min="4355" max="4358" width="12.5703125" style="31" customWidth="1"/>
    <col min="4359" max="4359" width="20.42578125" style="31" customWidth="1"/>
    <col min="4360" max="4608" width="9.140625" style="31"/>
    <col min="4609" max="4609" width="11" style="31" customWidth="1"/>
    <col min="4610" max="4610" width="13" style="31" bestFit="1" customWidth="1"/>
    <col min="4611" max="4614" width="12.5703125" style="31" customWidth="1"/>
    <col min="4615" max="4615" width="20.42578125" style="31" customWidth="1"/>
    <col min="4616" max="4864" width="9.140625" style="31"/>
    <col min="4865" max="4865" width="11" style="31" customWidth="1"/>
    <col min="4866" max="4866" width="13" style="31" bestFit="1" customWidth="1"/>
    <col min="4867" max="4870" width="12.5703125" style="31" customWidth="1"/>
    <col min="4871" max="4871" width="20.42578125" style="31" customWidth="1"/>
    <col min="4872" max="5120" width="9.140625" style="31"/>
    <col min="5121" max="5121" width="11" style="31" customWidth="1"/>
    <col min="5122" max="5122" width="13" style="31" bestFit="1" customWidth="1"/>
    <col min="5123" max="5126" width="12.5703125" style="31" customWidth="1"/>
    <col min="5127" max="5127" width="20.42578125" style="31" customWidth="1"/>
    <col min="5128" max="5376" width="9.140625" style="31"/>
    <col min="5377" max="5377" width="11" style="31" customWidth="1"/>
    <col min="5378" max="5378" width="13" style="31" bestFit="1" customWidth="1"/>
    <col min="5379" max="5382" width="12.5703125" style="31" customWidth="1"/>
    <col min="5383" max="5383" width="20.42578125" style="31" customWidth="1"/>
    <col min="5384" max="5632" width="9.140625" style="31"/>
    <col min="5633" max="5633" width="11" style="31" customWidth="1"/>
    <col min="5634" max="5634" width="13" style="31" bestFit="1" customWidth="1"/>
    <col min="5635" max="5638" width="12.5703125" style="31" customWidth="1"/>
    <col min="5639" max="5639" width="20.42578125" style="31" customWidth="1"/>
    <col min="5640" max="5888" width="9.140625" style="31"/>
    <col min="5889" max="5889" width="11" style="31" customWidth="1"/>
    <col min="5890" max="5890" width="13" style="31" bestFit="1" customWidth="1"/>
    <col min="5891" max="5894" width="12.5703125" style="31" customWidth="1"/>
    <col min="5895" max="5895" width="20.42578125" style="31" customWidth="1"/>
    <col min="5896" max="6144" width="9.140625" style="31"/>
    <col min="6145" max="6145" width="11" style="31" customWidth="1"/>
    <col min="6146" max="6146" width="13" style="31" bestFit="1" customWidth="1"/>
    <col min="6147" max="6150" width="12.5703125" style="31" customWidth="1"/>
    <col min="6151" max="6151" width="20.42578125" style="31" customWidth="1"/>
    <col min="6152" max="6400" width="9.140625" style="31"/>
    <col min="6401" max="6401" width="11" style="31" customWidth="1"/>
    <col min="6402" max="6402" width="13" style="31" bestFit="1" customWidth="1"/>
    <col min="6403" max="6406" width="12.5703125" style="31" customWidth="1"/>
    <col min="6407" max="6407" width="20.42578125" style="31" customWidth="1"/>
    <col min="6408" max="6656" width="9.140625" style="31"/>
    <col min="6657" max="6657" width="11" style="31" customWidth="1"/>
    <col min="6658" max="6658" width="13" style="31" bestFit="1" customWidth="1"/>
    <col min="6659" max="6662" width="12.5703125" style="31" customWidth="1"/>
    <col min="6663" max="6663" width="20.42578125" style="31" customWidth="1"/>
    <col min="6664" max="6912" width="9.140625" style="31"/>
    <col min="6913" max="6913" width="11" style="31" customWidth="1"/>
    <col min="6914" max="6914" width="13" style="31" bestFit="1" customWidth="1"/>
    <col min="6915" max="6918" width="12.5703125" style="31" customWidth="1"/>
    <col min="6919" max="6919" width="20.42578125" style="31" customWidth="1"/>
    <col min="6920" max="7168" width="9.140625" style="31"/>
    <col min="7169" max="7169" width="11" style="31" customWidth="1"/>
    <col min="7170" max="7170" width="13" style="31" bestFit="1" customWidth="1"/>
    <col min="7171" max="7174" width="12.5703125" style="31" customWidth="1"/>
    <col min="7175" max="7175" width="20.42578125" style="31" customWidth="1"/>
    <col min="7176" max="7424" width="9.140625" style="31"/>
    <col min="7425" max="7425" width="11" style="31" customWidth="1"/>
    <col min="7426" max="7426" width="13" style="31" bestFit="1" customWidth="1"/>
    <col min="7427" max="7430" width="12.5703125" style="31" customWidth="1"/>
    <col min="7431" max="7431" width="20.42578125" style="31" customWidth="1"/>
    <col min="7432" max="7680" width="9.140625" style="31"/>
    <col min="7681" max="7681" width="11" style="31" customWidth="1"/>
    <col min="7682" max="7682" width="13" style="31" bestFit="1" customWidth="1"/>
    <col min="7683" max="7686" width="12.5703125" style="31" customWidth="1"/>
    <col min="7687" max="7687" width="20.42578125" style="31" customWidth="1"/>
    <col min="7688" max="7936" width="9.140625" style="31"/>
    <col min="7937" max="7937" width="11" style="31" customWidth="1"/>
    <col min="7938" max="7938" width="13" style="31" bestFit="1" customWidth="1"/>
    <col min="7939" max="7942" width="12.5703125" style="31" customWidth="1"/>
    <col min="7943" max="7943" width="20.42578125" style="31" customWidth="1"/>
    <col min="7944" max="8192" width="9.140625" style="31"/>
    <col min="8193" max="8193" width="11" style="31" customWidth="1"/>
    <col min="8194" max="8194" width="13" style="31" bestFit="1" customWidth="1"/>
    <col min="8195" max="8198" width="12.5703125" style="31" customWidth="1"/>
    <col min="8199" max="8199" width="20.42578125" style="31" customWidth="1"/>
    <col min="8200" max="8448" width="9.140625" style="31"/>
    <col min="8449" max="8449" width="11" style="31" customWidth="1"/>
    <col min="8450" max="8450" width="13" style="31" bestFit="1" customWidth="1"/>
    <col min="8451" max="8454" width="12.5703125" style="31" customWidth="1"/>
    <col min="8455" max="8455" width="20.42578125" style="31" customWidth="1"/>
    <col min="8456" max="8704" width="9.140625" style="31"/>
    <col min="8705" max="8705" width="11" style="31" customWidth="1"/>
    <col min="8706" max="8706" width="13" style="31" bestFit="1" customWidth="1"/>
    <col min="8707" max="8710" width="12.5703125" style="31" customWidth="1"/>
    <col min="8711" max="8711" width="20.42578125" style="31" customWidth="1"/>
    <col min="8712" max="8960" width="9.140625" style="31"/>
    <col min="8961" max="8961" width="11" style="31" customWidth="1"/>
    <col min="8962" max="8962" width="13" style="31" bestFit="1" customWidth="1"/>
    <col min="8963" max="8966" width="12.5703125" style="31" customWidth="1"/>
    <col min="8967" max="8967" width="20.42578125" style="31" customWidth="1"/>
    <col min="8968" max="9216" width="9.140625" style="31"/>
    <col min="9217" max="9217" width="11" style="31" customWidth="1"/>
    <col min="9218" max="9218" width="13" style="31" bestFit="1" customWidth="1"/>
    <col min="9219" max="9222" width="12.5703125" style="31" customWidth="1"/>
    <col min="9223" max="9223" width="20.42578125" style="31" customWidth="1"/>
    <col min="9224" max="9472" width="9.140625" style="31"/>
    <col min="9473" max="9473" width="11" style="31" customWidth="1"/>
    <col min="9474" max="9474" width="13" style="31" bestFit="1" customWidth="1"/>
    <col min="9475" max="9478" width="12.5703125" style="31" customWidth="1"/>
    <col min="9479" max="9479" width="20.42578125" style="31" customWidth="1"/>
    <col min="9480" max="9728" width="9.140625" style="31"/>
    <col min="9729" max="9729" width="11" style="31" customWidth="1"/>
    <col min="9730" max="9730" width="13" style="31" bestFit="1" customWidth="1"/>
    <col min="9731" max="9734" width="12.5703125" style="31" customWidth="1"/>
    <col min="9735" max="9735" width="20.42578125" style="31" customWidth="1"/>
    <col min="9736" max="9984" width="9.140625" style="31"/>
    <col min="9985" max="9985" width="11" style="31" customWidth="1"/>
    <col min="9986" max="9986" width="13" style="31" bestFit="1" customWidth="1"/>
    <col min="9987" max="9990" width="12.5703125" style="31" customWidth="1"/>
    <col min="9991" max="9991" width="20.42578125" style="31" customWidth="1"/>
    <col min="9992" max="10240" width="9.140625" style="31"/>
    <col min="10241" max="10241" width="11" style="31" customWidth="1"/>
    <col min="10242" max="10242" width="13" style="31" bestFit="1" customWidth="1"/>
    <col min="10243" max="10246" width="12.5703125" style="31" customWidth="1"/>
    <col min="10247" max="10247" width="20.42578125" style="31" customWidth="1"/>
    <col min="10248" max="10496" width="9.140625" style="31"/>
    <col min="10497" max="10497" width="11" style="31" customWidth="1"/>
    <col min="10498" max="10498" width="13" style="31" bestFit="1" customWidth="1"/>
    <col min="10499" max="10502" width="12.5703125" style="31" customWidth="1"/>
    <col min="10503" max="10503" width="20.42578125" style="31" customWidth="1"/>
    <col min="10504" max="10752" width="9.140625" style="31"/>
    <col min="10753" max="10753" width="11" style="31" customWidth="1"/>
    <col min="10754" max="10754" width="13" style="31" bestFit="1" customWidth="1"/>
    <col min="10755" max="10758" width="12.5703125" style="31" customWidth="1"/>
    <col min="10759" max="10759" width="20.42578125" style="31" customWidth="1"/>
    <col min="10760" max="11008" width="9.140625" style="31"/>
    <col min="11009" max="11009" width="11" style="31" customWidth="1"/>
    <col min="11010" max="11010" width="13" style="31" bestFit="1" customWidth="1"/>
    <col min="11011" max="11014" width="12.5703125" style="31" customWidth="1"/>
    <col min="11015" max="11015" width="20.42578125" style="31" customWidth="1"/>
    <col min="11016" max="11264" width="9.140625" style="31"/>
    <col min="11265" max="11265" width="11" style="31" customWidth="1"/>
    <col min="11266" max="11266" width="13" style="31" bestFit="1" customWidth="1"/>
    <col min="11267" max="11270" width="12.5703125" style="31" customWidth="1"/>
    <col min="11271" max="11271" width="20.42578125" style="31" customWidth="1"/>
    <col min="11272" max="11520" width="9.140625" style="31"/>
    <col min="11521" max="11521" width="11" style="31" customWidth="1"/>
    <col min="11522" max="11522" width="13" style="31" bestFit="1" customWidth="1"/>
    <col min="11523" max="11526" width="12.5703125" style="31" customWidth="1"/>
    <col min="11527" max="11527" width="20.42578125" style="31" customWidth="1"/>
    <col min="11528" max="11776" width="9.140625" style="31"/>
    <col min="11777" max="11777" width="11" style="31" customWidth="1"/>
    <col min="11778" max="11778" width="13" style="31" bestFit="1" customWidth="1"/>
    <col min="11779" max="11782" width="12.5703125" style="31" customWidth="1"/>
    <col min="11783" max="11783" width="20.42578125" style="31" customWidth="1"/>
    <col min="11784" max="12032" width="9.140625" style="31"/>
    <col min="12033" max="12033" width="11" style="31" customWidth="1"/>
    <col min="12034" max="12034" width="13" style="31" bestFit="1" customWidth="1"/>
    <col min="12035" max="12038" width="12.5703125" style="31" customWidth="1"/>
    <col min="12039" max="12039" width="20.42578125" style="31" customWidth="1"/>
    <col min="12040" max="12288" width="9.140625" style="31"/>
    <col min="12289" max="12289" width="11" style="31" customWidth="1"/>
    <col min="12290" max="12290" width="13" style="31" bestFit="1" customWidth="1"/>
    <col min="12291" max="12294" width="12.5703125" style="31" customWidth="1"/>
    <col min="12295" max="12295" width="20.42578125" style="31" customWidth="1"/>
    <col min="12296" max="12544" width="9.140625" style="31"/>
    <col min="12545" max="12545" width="11" style="31" customWidth="1"/>
    <col min="12546" max="12546" width="13" style="31" bestFit="1" customWidth="1"/>
    <col min="12547" max="12550" width="12.5703125" style="31" customWidth="1"/>
    <col min="12551" max="12551" width="20.42578125" style="31" customWidth="1"/>
    <col min="12552" max="12800" width="9.140625" style="31"/>
    <col min="12801" max="12801" width="11" style="31" customWidth="1"/>
    <col min="12802" max="12802" width="13" style="31" bestFit="1" customWidth="1"/>
    <col min="12803" max="12806" width="12.5703125" style="31" customWidth="1"/>
    <col min="12807" max="12807" width="20.42578125" style="31" customWidth="1"/>
    <col min="12808" max="13056" width="9.140625" style="31"/>
    <col min="13057" max="13057" width="11" style="31" customWidth="1"/>
    <col min="13058" max="13058" width="13" style="31" bestFit="1" customWidth="1"/>
    <col min="13059" max="13062" width="12.5703125" style="31" customWidth="1"/>
    <col min="13063" max="13063" width="20.42578125" style="31" customWidth="1"/>
    <col min="13064" max="13312" width="9.140625" style="31"/>
    <col min="13313" max="13313" width="11" style="31" customWidth="1"/>
    <col min="13314" max="13314" width="13" style="31" bestFit="1" customWidth="1"/>
    <col min="13315" max="13318" width="12.5703125" style="31" customWidth="1"/>
    <col min="13319" max="13319" width="20.42578125" style="31" customWidth="1"/>
    <col min="13320" max="13568" width="9.140625" style="31"/>
    <col min="13569" max="13569" width="11" style="31" customWidth="1"/>
    <col min="13570" max="13570" width="13" style="31" bestFit="1" customWidth="1"/>
    <col min="13571" max="13574" width="12.5703125" style="31" customWidth="1"/>
    <col min="13575" max="13575" width="20.42578125" style="31" customWidth="1"/>
    <col min="13576" max="13824" width="9.140625" style="31"/>
    <col min="13825" max="13825" width="11" style="31" customWidth="1"/>
    <col min="13826" max="13826" width="13" style="31" bestFit="1" customWidth="1"/>
    <col min="13827" max="13830" width="12.5703125" style="31" customWidth="1"/>
    <col min="13831" max="13831" width="20.42578125" style="31" customWidth="1"/>
    <col min="13832" max="14080" width="9.140625" style="31"/>
    <col min="14081" max="14081" width="11" style="31" customWidth="1"/>
    <col min="14082" max="14082" width="13" style="31" bestFit="1" customWidth="1"/>
    <col min="14083" max="14086" width="12.5703125" style="31" customWidth="1"/>
    <col min="14087" max="14087" width="20.42578125" style="31" customWidth="1"/>
    <col min="14088" max="14336" width="9.140625" style="31"/>
    <col min="14337" max="14337" width="11" style="31" customWidth="1"/>
    <col min="14338" max="14338" width="13" style="31" bestFit="1" customWidth="1"/>
    <col min="14339" max="14342" width="12.5703125" style="31" customWidth="1"/>
    <col min="14343" max="14343" width="20.42578125" style="31" customWidth="1"/>
    <col min="14344" max="14592" width="9.140625" style="31"/>
    <col min="14593" max="14593" width="11" style="31" customWidth="1"/>
    <col min="14594" max="14594" width="13" style="31" bestFit="1" customWidth="1"/>
    <col min="14595" max="14598" width="12.5703125" style="31" customWidth="1"/>
    <col min="14599" max="14599" width="20.42578125" style="31" customWidth="1"/>
    <col min="14600" max="14848" width="9.140625" style="31"/>
    <col min="14849" max="14849" width="11" style="31" customWidth="1"/>
    <col min="14850" max="14850" width="13" style="31" bestFit="1" customWidth="1"/>
    <col min="14851" max="14854" width="12.5703125" style="31" customWidth="1"/>
    <col min="14855" max="14855" width="20.42578125" style="31" customWidth="1"/>
    <col min="14856" max="15104" width="9.140625" style="31"/>
    <col min="15105" max="15105" width="11" style="31" customWidth="1"/>
    <col min="15106" max="15106" width="13" style="31" bestFit="1" customWidth="1"/>
    <col min="15107" max="15110" width="12.5703125" style="31" customWidth="1"/>
    <col min="15111" max="15111" width="20.42578125" style="31" customWidth="1"/>
    <col min="15112" max="15360" width="9.140625" style="31"/>
    <col min="15361" max="15361" width="11" style="31" customWidth="1"/>
    <col min="15362" max="15362" width="13" style="31" bestFit="1" customWidth="1"/>
    <col min="15363" max="15366" width="12.5703125" style="31" customWidth="1"/>
    <col min="15367" max="15367" width="20.42578125" style="31" customWidth="1"/>
    <col min="15368" max="15616" width="9.140625" style="31"/>
    <col min="15617" max="15617" width="11" style="31" customWidth="1"/>
    <col min="15618" max="15618" width="13" style="31" bestFit="1" customWidth="1"/>
    <col min="15619" max="15622" width="12.5703125" style="31" customWidth="1"/>
    <col min="15623" max="15623" width="20.42578125" style="31" customWidth="1"/>
    <col min="15624" max="15872" width="9.140625" style="31"/>
    <col min="15873" max="15873" width="11" style="31" customWidth="1"/>
    <col min="15874" max="15874" width="13" style="31" bestFit="1" customWidth="1"/>
    <col min="15875" max="15878" width="12.5703125" style="31" customWidth="1"/>
    <col min="15879" max="15879" width="20.42578125" style="31" customWidth="1"/>
    <col min="15880" max="16128" width="9.140625" style="31"/>
    <col min="16129" max="16129" width="11" style="31" customWidth="1"/>
    <col min="16130" max="16130" width="13" style="31" bestFit="1" customWidth="1"/>
    <col min="16131" max="16134" width="12.5703125" style="31" customWidth="1"/>
    <col min="16135" max="16135" width="20.42578125" style="31" customWidth="1"/>
    <col min="16136" max="16384" width="9.140625" style="31"/>
  </cols>
  <sheetData>
    <row r="1" spans="1:7" ht="18">
      <c r="A1" s="170" t="s">
        <v>105</v>
      </c>
      <c r="B1" s="170"/>
      <c r="C1" s="170"/>
      <c r="D1" s="170"/>
      <c r="E1" s="170"/>
      <c r="F1" s="170"/>
      <c r="G1" s="170"/>
    </row>
    <row r="2" spans="1:7" ht="15">
      <c r="F2" s="176"/>
      <c r="G2" s="176"/>
    </row>
    <row r="3" spans="1:7" ht="15.75" thickBot="1">
      <c r="A3" s="30" t="s">
        <v>59</v>
      </c>
      <c r="F3" s="177" t="s">
        <v>74</v>
      </c>
      <c r="G3" s="177"/>
    </row>
    <row r="4" spans="1:7" ht="50.25" customHeight="1">
      <c r="A4" s="178" t="s">
        <v>34</v>
      </c>
      <c r="B4" s="84" t="s">
        <v>66</v>
      </c>
      <c r="C4" s="84" t="s">
        <v>67</v>
      </c>
      <c r="D4" s="84" t="s">
        <v>68</v>
      </c>
      <c r="E4" s="84" t="s">
        <v>69</v>
      </c>
      <c r="F4" s="84" t="s">
        <v>64</v>
      </c>
      <c r="G4" s="82" t="s">
        <v>70</v>
      </c>
    </row>
    <row r="5" spans="1:7" ht="21.75" customHeight="1" thickBot="1">
      <c r="A5" s="179"/>
      <c r="B5" s="85">
        <v>1</v>
      </c>
      <c r="C5" s="85">
        <v>2</v>
      </c>
      <c r="D5" s="85">
        <v>3</v>
      </c>
      <c r="E5" s="85">
        <v>4</v>
      </c>
      <c r="F5" s="85">
        <v>5</v>
      </c>
      <c r="G5" s="83" t="s">
        <v>48</v>
      </c>
    </row>
    <row r="6" spans="1:7" ht="33" customHeight="1">
      <c r="A6" s="14" t="s">
        <v>49</v>
      </c>
      <c r="B6" s="15">
        <v>1354885</v>
      </c>
      <c r="C6" s="15">
        <v>4200</v>
      </c>
      <c r="D6" s="15">
        <v>0</v>
      </c>
      <c r="E6" s="15">
        <v>1000</v>
      </c>
      <c r="F6" s="15">
        <v>48868.499999999993</v>
      </c>
      <c r="G6" s="104">
        <v>1309216.5</v>
      </c>
    </row>
    <row r="7" spans="1:7" ht="33" customHeight="1">
      <c r="A7" s="12" t="s">
        <v>50</v>
      </c>
      <c r="B7" s="10">
        <v>8130218.5339999991</v>
      </c>
      <c r="C7" s="10">
        <v>20707.064999999999</v>
      </c>
      <c r="D7" s="10">
        <v>11000</v>
      </c>
      <c r="E7" s="10">
        <v>5000</v>
      </c>
      <c r="F7" s="10">
        <v>287100.55699999997</v>
      </c>
      <c r="G7" s="11">
        <v>7869825.0419999994</v>
      </c>
    </row>
    <row r="8" spans="1:7" ht="33" customHeight="1">
      <c r="A8" s="12" t="s">
        <v>51</v>
      </c>
      <c r="B8" s="10">
        <v>6401735.0000000019</v>
      </c>
      <c r="C8" s="10">
        <v>0</v>
      </c>
      <c r="D8" s="10">
        <v>975</v>
      </c>
      <c r="E8" s="10">
        <v>0</v>
      </c>
      <c r="F8" s="10">
        <v>183863.24999999997</v>
      </c>
      <c r="G8" s="11">
        <v>6218846.7499999991</v>
      </c>
    </row>
    <row r="9" spans="1:7" ht="33" customHeight="1">
      <c r="A9" s="12" t="s">
        <v>62</v>
      </c>
      <c r="B9" s="10">
        <v>6569795.0000000009</v>
      </c>
      <c r="C9" s="10">
        <v>5250</v>
      </c>
      <c r="D9" s="10">
        <v>550</v>
      </c>
      <c r="E9" s="10">
        <v>0</v>
      </c>
      <c r="F9" s="10">
        <v>194735.5</v>
      </c>
      <c r="G9" s="11">
        <v>6380859.5000000019</v>
      </c>
    </row>
    <row r="10" spans="1:7" ht="33" customHeight="1">
      <c r="A10" s="12" t="s">
        <v>63</v>
      </c>
      <c r="B10" s="10">
        <v>5469170.0000000028</v>
      </c>
      <c r="C10" s="10">
        <v>840</v>
      </c>
      <c r="D10" s="10">
        <v>2485</v>
      </c>
      <c r="E10" s="10">
        <v>0</v>
      </c>
      <c r="F10" s="10">
        <v>118832.00000000004</v>
      </c>
      <c r="G10" s="11">
        <v>5353663.0000000019</v>
      </c>
    </row>
    <row r="11" spans="1:7" ht="33" customHeight="1" thickBot="1">
      <c r="A11" s="102" t="s">
        <v>35</v>
      </c>
      <c r="B11" s="19">
        <v>706225.00000000012</v>
      </c>
      <c r="C11" s="19">
        <v>630</v>
      </c>
      <c r="D11" s="19">
        <v>0</v>
      </c>
      <c r="E11" s="19">
        <v>0</v>
      </c>
      <c r="F11" s="19">
        <v>18399.5</v>
      </c>
      <c r="G11" s="20">
        <v>688455.5</v>
      </c>
    </row>
    <row r="12" spans="1:7" ht="33" customHeight="1" thickBot="1">
      <c r="A12" s="103" t="s">
        <v>65</v>
      </c>
      <c r="B12" s="21">
        <v>28632028.534000009</v>
      </c>
      <c r="C12" s="21">
        <v>31627.064999999999</v>
      </c>
      <c r="D12" s="21">
        <v>15010</v>
      </c>
      <c r="E12" s="21">
        <v>6000</v>
      </c>
      <c r="F12" s="21">
        <v>851799.30700000003</v>
      </c>
      <c r="G12" s="93">
        <v>27820866.291999999</v>
      </c>
    </row>
  </sheetData>
  <mergeCells count="4">
    <mergeCell ref="A4:A5"/>
    <mergeCell ref="A1:G1"/>
    <mergeCell ref="F2:G2"/>
    <mergeCell ref="F3:G3"/>
  </mergeCells>
  <printOptions horizontalCentered="1" verticalCentered="1"/>
  <pageMargins left="0.74803149606299213" right="0.74803149606299213" top="0.35433070866141736" bottom="0.98425196850393704" header="0" footer="0"/>
  <pageSetup paperSize="9" firstPageNumber="0" fitToWidth="0" fitToHeight="0" orientation="landscape" r:id="rId1"/>
  <headerFooter alignWithMargins="0">
    <oddFooter>&amp;C-6-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9"/>
  <sheetViews>
    <sheetView rightToLeft="1" workbookViewId="0">
      <selection activeCell="C17" sqref="C17"/>
    </sheetView>
  </sheetViews>
  <sheetFormatPr defaultRowHeight="12.75"/>
  <cols>
    <col min="1" max="1" width="11.42578125" customWidth="1"/>
    <col min="2" max="6" width="8.28515625" customWidth="1"/>
    <col min="7" max="8" width="9.5703125" customWidth="1"/>
    <col min="9" max="10" width="8.28515625" customWidth="1"/>
    <col min="11" max="11" width="10.7109375" customWidth="1"/>
    <col min="12" max="12" width="10.28515625" customWidth="1"/>
    <col min="13" max="13" width="11.7109375" customWidth="1"/>
  </cols>
  <sheetData>
    <row r="1" spans="1:13" ht="18">
      <c r="A1" s="180" t="s">
        <v>106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3" ht="15">
      <c r="A2" s="7"/>
      <c r="L2" s="49"/>
    </row>
    <row r="3" spans="1:13" ht="18.75" customHeight="1" thickBot="1">
      <c r="A3" s="29" t="s">
        <v>60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49"/>
    </row>
    <row r="4" spans="1:13" s="16" customFormat="1" ht="24" customHeight="1">
      <c r="A4" s="153" t="s">
        <v>0</v>
      </c>
      <c r="B4" s="181" t="s">
        <v>34</v>
      </c>
      <c r="C4" s="181"/>
      <c r="D4" s="181"/>
      <c r="E4" s="181"/>
      <c r="F4" s="181"/>
      <c r="G4" s="181"/>
      <c r="H4" s="181"/>
      <c r="I4" s="181" t="s">
        <v>36</v>
      </c>
      <c r="J4" s="181" t="s">
        <v>37</v>
      </c>
      <c r="K4" s="181" t="s">
        <v>77</v>
      </c>
      <c r="L4" s="181" t="s">
        <v>39</v>
      </c>
      <c r="M4" s="166" t="s">
        <v>38</v>
      </c>
    </row>
    <row r="5" spans="1:13" s="16" customFormat="1" ht="40.5" customHeight="1" thickBot="1">
      <c r="A5" s="171"/>
      <c r="B5" s="85" t="s">
        <v>49</v>
      </c>
      <c r="C5" s="85" t="s">
        <v>50</v>
      </c>
      <c r="D5" s="85" t="s">
        <v>51</v>
      </c>
      <c r="E5" s="85" t="s">
        <v>62</v>
      </c>
      <c r="F5" s="85" t="s">
        <v>63</v>
      </c>
      <c r="G5" s="85" t="s">
        <v>35</v>
      </c>
      <c r="H5" s="85" t="s">
        <v>75</v>
      </c>
      <c r="I5" s="182"/>
      <c r="J5" s="182"/>
      <c r="K5" s="182"/>
      <c r="L5" s="182"/>
      <c r="M5" s="167"/>
    </row>
    <row r="6" spans="1:13" ht="24" customHeight="1">
      <c r="A6" s="14" t="s">
        <v>14</v>
      </c>
      <c r="B6" s="15">
        <v>8</v>
      </c>
      <c r="C6" s="15">
        <v>8</v>
      </c>
      <c r="D6" s="15">
        <v>20</v>
      </c>
      <c r="E6" s="15">
        <v>31</v>
      </c>
      <c r="F6" s="15">
        <v>92</v>
      </c>
      <c r="G6" s="15">
        <v>6</v>
      </c>
      <c r="H6" s="15">
        <f>SUM(B6:G6)</f>
        <v>165</v>
      </c>
      <c r="I6" s="22">
        <v>5259</v>
      </c>
      <c r="J6" s="22">
        <v>10763.999999999996</v>
      </c>
      <c r="K6" s="22">
        <v>2163081.9999999995</v>
      </c>
      <c r="L6" s="22">
        <v>25.000000000000007</v>
      </c>
      <c r="M6" s="34">
        <v>36</v>
      </c>
    </row>
    <row r="7" spans="1:13" ht="24" customHeight="1">
      <c r="A7" s="12" t="s">
        <v>15</v>
      </c>
      <c r="B7" s="10">
        <v>0</v>
      </c>
      <c r="C7" s="10">
        <v>1</v>
      </c>
      <c r="D7" s="10">
        <v>0</v>
      </c>
      <c r="E7" s="10">
        <v>13</v>
      </c>
      <c r="F7" s="10">
        <v>28</v>
      </c>
      <c r="G7" s="10">
        <v>2</v>
      </c>
      <c r="H7" s="15">
        <f t="shared" ref="H7:H13" si="0">SUM(B7:G7)</f>
        <v>44</v>
      </c>
      <c r="I7" s="23">
        <v>1069.0000000000002</v>
      </c>
      <c r="J7" s="23">
        <v>1909</v>
      </c>
      <c r="K7" s="23">
        <v>191990</v>
      </c>
      <c r="L7" s="23">
        <v>1</v>
      </c>
      <c r="M7" s="33">
        <v>4.0000000000000009</v>
      </c>
    </row>
    <row r="8" spans="1:13" ht="24" customHeight="1">
      <c r="A8" s="12" t="s">
        <v>16</v>
      </c>
      <c r="B8" s="10">
        <v>1</v>
      </c>
      <c r="C8" s="10">
        <v>2</v>
      </c>
      <c r="D8" s="10">
        <v>0</v>
      </c>
      <c r="E8" s="10">
        <v>9</v>
      </c>
      <c r="F8" s="10">
        <v>4</v>
      </c>
      <c r="G8" s="10">
        <v>1</v>
      </c>
      <c r="H8" s="15">
        <f t="shared" si="0"/>
        <v>17</v>
      </c>
      <c r="I8" s="23">
        <v>445.99999999999994</v>
      </c>
      <c r="J8" s="23">
        <v>802</v>
      </c>
      <c r="K8" s="23">
        <v>369117</v>
      </c>
      <c r="L8" s="23">
        <v>8.0000000000000018</v>
      </c>
      <c r="M8" s="33">
        <v>15.999999999999998</v>
      </c>
    </row>
    <row r="9" spans="1:13" ht="24" customHeight="1">
      <c r="A9" s="12" t="s">
        <v>33</v>
      </c>
      <c r="B9" s="10">
        <v>0</v>
      </c>
      <c r="C9" s="10">
        <v>0</v>
      </c>
      <c r="D9" s="10">
        <v>1</v>
      </c>
      <c r="E9" s="10">
        <v>6</v>
      </c>
      <c r="F9" s="10">
        <v>2</v>
      </c>
      <c r="G9" s="10">
        <v>2</v>
      </c>
      <c r="H9" s="15">
        <f t="shared" si="0"/>
        <v>11</v>
      </c>
      <c r="I9" s="23">
        <v>472</v>
      </c>
      <c r="J9" s="23">
        <v>917.00000000000023</v>
      </c>
      <c r="K9" s="23">
        <v>24867</v>
      </c>
      <c r="L9" s="23">
        <v>0</v>
      </c>
      <c r="M9" s="33">
        <v>5</v>
      </c>
    </row>
    <row r="10" spans="1:13" ht="24" customHeight="1">
      <c r="A10" s="12" t="s">
        <v>18</v>
      </c>
      <c r="B10" s="10">
        <v>0</v>
      </c>
      <c r="C10" s="10">
        <v>1</v>
      </c>
      <c r="D10" s="10">
        <v>2</v>
      </c>
      <c r="E10" s="10">
        <v>5</v>
      </c>
      <c r="F10" s="10">
        <v>5</v>
      </c>
      <c r="G10" s="10">
        <v>8</v>
      </c>
      <c r="H10" s="15">
        <f t="shared" si="0"/>
        <v>21</v>
      </c>
      <c r="I10" s="23">
        <v>663</v>
      </c>
      <c r="J10" s="23">
        <v>1372</v>
      </c>
      <c r="K10" s="23">
        <v>270964</v>
      </c>
      <c r="L10" s="23">
        <v>9</v>
      </c>
      <c r="M10" s="33">
        <v>12.000000000000002</v>
      </c>
    </row>
    <row r="11" spans="1:13" ht="24" customHeight="1">
      <c r="A11" s="12" t="s">
        <v>79</v>
      </c>
      <c r="B11" s="10">
        <v>0</v>
      </c>
      <c r="C11" s="10">
        <v>0</v>
      </c>
      <c r="D11" s="10">
        <v>1</v>
      </c>
      <c r="E11" s="10">
        <v>13</v>
      </c>
      <c r="F11" s="10">
        <v>12</v>
      </c>
      <c r="G11" s="10">
        <v>0</v>
      </c>
      <c r="H11" s="15">
        <f t="shared" si="0"/>
        <v>26</v>
      </c>
      <c r="I11" s="23">
        <v>10500</v>
      </c>
      <c r="J11" s="23">
        <v>11018.999999999998</v>
      </c>
      <c r="K11" s="23">
        <v>1142528</v>
      </c>
      <c r="L11" s="23">
        <v>99</v>
      </c>
      <c r="M11" s="33">
        <v>104</v>
      </c>
    </row>
    <row r="12" spans="1:13" ht="24" customHeight="1">
      <c r="A12" s="12" t="s">
        <v>19</v>
      </c>
      <c r="B12" s="10">
        <v>1</v>
      </c>
      <c r="C12" s="10">
        <v>4</v>
      </c>
      <c r="D12" s="10">
        <v>7</v>
      </c>
      <c r="E12" s="10">
        <v>8</v>
      </c>
      <c r="F12" s="10">
        <v>4</v>
      </c>
      <c r="G12" s="10">
        <v>4</v>
      </c>
      <c r="H12" s="15">
        <f t="shared" si="0"/>
        <v>28</v>
      </c>
      <c r="I12" s="23">
        <v>1101</v>
      </c>
      <c r="J12" s="23">
        <v>2375.9999999999995</v>
      </c>
      <c r="K12" s="23">
        <v>260828.99999999994</v>
      </c>
      <c r="L12" s="23">
        <v>16.999999999999996</v>
      </c>
      <c r="M12" s="33">
        <v>11</v>
      </c>
    </row>
    <row r="13" spans="1:13" ht="24" customHeight="1" thickBot="1">
      <c r="A13" s="102" t="s">
        <v>20</v>
      </c>
      <c r="B13" s="19">
        <v>0</v>
      </c>
      <c r="C13" s="19">
        <v>0</v>
      </c>
      <c r="D13" s="19">
        <v>0</v>
      </c>
      <c r="E13" s="19">
        <v>1</v>
      </c>
      <c r="F13" s="19">
        <v>0</v>
      </c>
      <c r="G13" s="19">
        <v>1</v>
      </c>
      <c r="H13" s="15">
        <f t="shared" si="0"/>
        <v>2</v>
      </c>
      <c r="I13" s="106">
        <v>108</v>
      </c>
      <c r="J13" s="106">
        <v>232</v>
      </c>
      <c r="K13" s="106">
        <v>660</v>
      </c>
      <c r="L13" s="106">
        <v>0</v>
      </c>
      <c r="M13" s="107">
        <v>0</v>
      </c>
    </row>
    <row r="14" spans="1:13" ht="24" customHeight="1" thickBot="1">
      <c r="A14" s="103" t="s">
        <v>21</v>
      </c>
      <c r="B14" s="21">
        <f t="shared" ref="B14:G14" si="1">SUM(B6:B13)</f>
        <v>10</v>
      </c>
      <c r="C14" s="21">
        <f t="shared" si="1"/>
        <v>16</v>
      </c>
      <c r="D14" s="21">
        <f t="shared" si="1"/>
        <v>31</v>
      </c>
      <c r="E14" s="21">
        <f t="shared" si="1"/>
        <v>86</v>
      </c>
      <c r="F14" s="21">
        <f t="shared" si="1"/>
        <v>147</v>
      </c>
      <c r="G14" s="21">
        <f t="shared" si="1"/>
        <v>24</v>
      </c>
      <c r="H14" s="21">
        <f>SUM(B14:G14)</f>
        <v>314</v>
      </c>
      <c r="I14" s="21">
        <f>SUM(I6:I13)</f>
        <v>19618</v>
      </c>
      <c r="J14" s="21">
        <f>SUM(J6:J13)</f>
        <v>29390.999999999993</v>
      </c>
      <c r="K14" s="21">
        <f>SUM(K6:K13)</f>
        <v>4424036.9999999991</v>
      </c>
      <c r="L14" s="21">
        <f>SUM(L6:L13)</f>
        <v>159</v>
      </c>
      <c r="M14" s="93">
        <f>SUM(M6:M13)</f>
        <v>188</v>
      </c>
    </row>
    <row r="15" spans="1:1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3">
      <c r="C16" s="8"/>
    </row>
    <row r="17" spans="2:12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2:12">
      <c r="B18" s="8"/>
    </row>
    <row r="19" spans="2:12">
      <c r="B19" s="8"/>
    </row>
  </sheetData>
  <mergeCells count="8">
    <mergeCell ref="A1:L1"/>
    <mergeCell ref="M4:M5"/>
    <mergeCell ref="L4:L5"/>
    <mergeCell ref="A4:A5"/>
    <mergeCell ref="I4:I5"/>
    <mergeCell ref="J4:J5"/>
    <mergeCell ref="K4:K5"/>
    <mergeCell ref="B4:H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&amp;C-7-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6"/>
  <sheetViews>
    <sheetView rightToLeft="1" tabSelected="1" workbookViewId="0">
      <selection sqref="A1:I1"/>
    </sheetView>
  </sheetViews>
  <sheetFormatPr defaultRowHeight="12.75"/>
  <cols>
    <col min="1" max="1" width="11.42578125" customWidth="1"/>
    <col min="2" max="8" width="10.7109375" customWidth="1"/>
    <col min="9" max="9" width="14.140625" customWidth="1"/>
  </cols>
  <sheetData>
    <row r="1" spans="1:9" ht="18">
      <c r="A1" s="180" t="s">
        <v>106</v>
      </c>
      <c r="B1" s="180"/>
      <c r="C1" s="180"/>
      <c r="D1" s="180"/>
      <c r="E1" s="180"/>
      <c r="F1" s="180"/>
      <c r="G1" s="180"/>
      <c r="H1" s="180"/>
      <c r="I1" s="180"/>
    </row>
    <row r="2" spans="1:9" ht="15">
      <c r="H2" s="176"/>
      <c r="I2" s="176"/>
    </row>
    <row r="3" spans="1:9" ht="18.75" customHeight="1" thickBot="1">
      <c r="A3" s="81" t="s">
        <v>61</v>
      </c>
      <c r="B3" s="108"/>
      <c r="C3" s="108"/>
      <c r="D3" s="108"/>
      <c r="E3" s="108"/>
      <c r="F3" s="108"/>
      <c r="G3" s="108"/>
      <c r="H3" s="176" t="s">
        <v>76</v>
      </c>
      <c r="I3" s="176"/>
    </row>
    <row r="4" spans="1:9" s="16" customFormat="1" ht="24" customHeight="1">
      <c r="A4" s="153" t="s">
        <v>0</v>
      </c>
      <c r="B4" s="181" t="s">
        <v>40</v>
      </c>
      <c r="C4" s="183"/>
      <c r="D4" s="183"/>
      <c r="E4" s="183"/>
      <c r="F4" s="183"/>
      <c r="G4" s="183"/>
      <c r="H4" s="183"/>
      <c r="I4" s="166" t="s">
        <v>21</v>
      </c>
    </row>
    <row r="5" spans="1:9" s="16" customFormat="1" ht="40.5" customHeight="1" thickBot="1">
      <c r="A5" s="171"/>
      <c r="B5" s="85" t="s">
        <v>41</v>
      </c>
      <c r="C5" s="85" t="s">
        <v>42</v>
      </c>
      <c r="D5" s="85" t="s">
        <v>43</v>
      </c>
      <c r="E5" s="85" t="s">
        <v>44</v>
      </c>
      <c r="F5" s="85" t="s">
        <v>45</v>
      </c>
      <c r="G5" s="85" t="s">
        <v>46</v>
      </c>
      <c r="H5" s="85" t="s">
        <v>47</v>
      </c>
      <c r="I5" s="167"/>
    </row>
    <row r="6" spans="1:9" ht="24" customHeight="1">
      <c r="A6" s="14" t="s">
        <v>14</v>
      </c>
      <c r="B6" s="15">
        <v>593737.00000000023</v>
      </c>
      <c r="C6" s="15">
        <v>13708.000000000004</v>
      </c>
      <c r="D6" s="15">
        <v>611.99999999999977</v>
      </c>
      <c r="E6" s="15">
        <v>3166.0000000000027</v>
      </c>
      <c r="F6" s="15">
        <v>1456.9999999999966</v>
      </c>
      <c r="G6" s="15">
        <v>6739.9999999999955</v>
      </c>
      <c r="H6" s="15">
        <v>780.00000000000068</v>
      </c>
      <c r="I6" s="109">
        <v>620200.00000000023</v>
      </c>
    </row>
    <row r="7" spans="1:9" ht="24" customHeight="1">
      <c r="A7" s="12" t="s">
        <v>15</v>
      </c>
      <c r="B7" s="10">
        <v>156054.99999999994</v>
      </c>
      <c r="C7" s="10">
        <v>78.000000000000043</v>
      </c>
      <c r="D7" s="10">
        <v>0</v>
      </c>
      <c r="E7" s="10">
        <v>0</v>
      </c>
      <c r="F7" s="10">
        <v>0</v>
      </c>
      <c r="G7" s="10">
        <v>1</v>
      </c>
      <c r="H7" s="10">
        <v>2.0000000000000009</v>
      </c>
      <c r="I7" s="24">
        <v>156135.99999999994</v>
      </c>
    </row>
    <row r="8" spans="1:9" ht="24" customHeight="1">
      <c r="A8" s="12" t="s">
        <v>16</v>
      </c>
      <c r="B8" s="10">
        <v>5388.9999999999982</v>
      </c>
      <c r="C8" s="10">
        <v>2150.0000000000005</v>
      </c>
      <c r="D8" s="10">
        <v>500.00000000000023</v>
      </c>
      <c r="E8" s="10">
        <v>199.99999999999997</v>
      </c>
      <c r="F8" s="10">
        <v>49.999999999999993</v>
      </c>
      <c r="G8" s="10">
        <v>99.999999999999986</v>
      </c>
      <c r="H8" s="10">
        <v>42.000000000000007</v>
      </c>
      <c r="I8" s="24">
        <v>8430.9999999999982</v>
      </c>
    </row>
    <row r="9" spans="1:9" ht="24" customHeight="1">
      <c r="A9" s="12" t="s">
        <v>33</v>
      </c>
      <c r="B9" s="10">
        <v>17499.999999999996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4">
        <v>17499.999999999996</v>
      </c>
    </row>
    <row r="10" spans="1:9" ht="24" customHeight="1">
      <c r="A10" s="12" t="s">
        <v>18</v>
      </c>
      <c r="B10" s="10">
        <v>96445.999999999971</v>
      </c>
      <c r="C10" s="10">
        <v>3659.0000000000005</v>
      </c>
      <c r="D10" s="10">
        <v>4.9999999999999982</v>
      </c>
      <c r="E10" s="10">
        <v>522.00000000000011</v>
      </c>
      <c r="F10" s="10">
        <v>1.0000000000000007</v>
      </c>
      <c r="G10" s="10">
        <v>51.000000000000007</v>
      </c>
      <c r="H10" s="10">
        <v>82.999999999999986</v>
      </c>
      <c r="I10" s="24">
        <v>100766.99999999997</v>
      </c>
    </row>
    <row r="11" spans="1:9" ht="24" customHeight="1">
      <c r="A11" s="12" t="s">
        <v>79</v>
      </c>
      <c r="B11" s="10">
        <v>1114612.0000000002</v>
      </c>
      <c r="C11" s="10">
        <v>53.999999999999993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4">
        <v>1114666.0000000002</v>
      </c>
    </row>
    <row r="12" spans="1:9" ht="24" customHeight="1">
      <c r="A12" s="12" t="s">
        <v>19</v>
      </c>
      <c r="B12" s="10">
        <v>176761.00000000006</v>
      </c>
      <c r="C12" s="10">
        <v>2664.9999999999991</v>
      </c>
      <c r="D12" s="10">
        <v>24.999999999999996</v>
      </c>
      <c r="E12" s="10">
        <v>250</v>
      </c>
      <c r="F12" s="10">
        <v>0</v>
      </c>
      <c r="G12" s="10">
        <v>0</v>
      </c>
      <c r="H12" s="10">
        <v>0</v>
      </c>
      <c r="I12" s="24">
        <v>179701.00000000006</v>
      </c>
    </row>
    <row r="13" spans="1:9" ht="24" customHeight="1" thickBot="1">
      <c r="A13" s="102" t="s">
        <v>20</v>
      </c>
      <c r="B13" s="19">
        <v>2424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10">
        <v>2424</v>
      </c>
    </row>
    <row r="14" spans="1:9" ht="24" customHeight="1" thickBot="1">
      <c r="A14" s="103" t="s">
        <v>21</v>
      </c>
      <c r="B14" s="21">
        <v>2162924.0000000005</v>
      </c>
      <c r="C14" s="21">
        <v>22314.000000000004</v>
      </c>
      <c r="D14" s="21">
        <v>1142</v>
      </c>
      <c r="E14" s="21">
        <v>4138.0000000000027</v>
      </c>
      <c r="F14" s="21">
        <v>1507.9999999999966</v>
      </c>
      <c r="G14" s="21">
        <v>6891.9999999999955</v>
      </c>
      <c r="H14" s="21">
        <v>907.00000000000068</v>
      </c>
      <c r="I14" s="93">
        <v>2199825.0000000005</v>
      </c>
    </row>
    <row r="15" spans="1:9">
      <c r="A15" s="7"/>
      <c r="B15" s="7"/>
      <c r="C15" s="7"/>
      <c r="D15" s="7"/>
      <c r="E15" s="7"/>
      <c r="F15" s="7"/>
      <c r="G15" s="7"/>
      <c r="H15" s="7"/>
    </row>
    <row r="16" spans="1:9">
      <c r="G16" s="8"/>
    </row>
  </sheetData>
  <mergeCells count="6">
    <mergeCell ref="A4:A5"/>
    <mergeCell ref="B4:H4"/>
    <mergeCell ref="I4:I5"/>
    <mergeCell ref="A1:I1"/>
    <mergeCell ref="H2:I2"/>
    <mergeCell ref="H3:I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&amp;C-8-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وصف النتائج العينة</vt:lpstr>
      <vt:lpstr> مؤشرات فنادق -محافظات</vt:lpstr>
      <vt:lpstr>مؤشرات فنادق -تصنيف</vt:lpstr>
      <vt:lpstr>عدد العمال فنادق - محافظات</vt:lpstr>
      <vt:lpstr>عدد العمال - تصنيف</vt:lpstr>
      <vt:lpstr>التكوين الرأسمالي فنادق-محافظات</vt:lpstr>
      <vt:lpstr>التكوين الرأسمالي - تصنيف</vt:lpstr>
      <vt:lpstr>درجة التصنيف </vt:lpstr>
      <vt:lpstr>عدد النزلاء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f3p11</dc:creator>
  <cp:lastModifiedBy>f-2p1</cp:lastModifiedBy>
  <cp:lastPrinted>2018-05-14T08:40:54Z</cp:lastPrinted>
  <dcterms:created xsi:type="dcterms:W3CDTF">2009-10-01T08:27:58Z</dcterms:created>
  <dcterms:modified xsi:type="dcterms:W3CDTF">2018-05-14T08:40:59Z</dcterms:modified>
</cp:coreProperties>
</file>